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" windowWidth="22116" windowHeight="10872"/>
  </bookViews>
  <sheets>
    <sheet name="Calculs" sheetId="1" r:id="rId1"/>
    <sheet name="Calculs manuels" sheetId="2" r:id="rId2"/>
  </sheets>
  <definedNames>
    <definedName name="As">Calculs!$D$18:$D$118</definedName>
    <definedName name="Dt">Calculs!$B$9</definedName>
    <definedName name="Ep">Calculs!$C$9</definedName>
    <definedName name="H">Calculs!$C$18:$C$118</definedName>
    <definedName name="OP">Calculs!$D$9</definedName>
    <definedName name="R_">Calculs!$S$9</definedName>
    <definedName name="Ra">Calculs!$F$9</definedName>
    <definedName name="Re">Calculs!$R$9</definedName>
    <definedName name="Rg">Calculs!$E$9</definedName>
    <definedName name="Rm">Calculs!$E$18:$E$118</definedName>
    <definedName name="V1_">Calculs!$M$34</definedName>
    <definedName name="β">Calculs!$R$15</definedName>
    <definedName name="δ">Calculs!$T$9</definedName>
    <definedName name="δdeg">Calculs!$G$9</definedName>
    <definedName name="θ">Calculs!$B$18:$B$118</definedName>
  </definedNames>
  <calcPr calcId="145621"/>
</workbook>
</file>

<file path=xl/calcChain.xml><?xml version="1.0" encoding="utf-8"?>
<calcChain xmlns="http://schemas.openxmlformats.org/spreadsheetml/2006/main">
  <c r="C10" i="1" l="1"/>
  <c r="T9" i="1" l="1"/>
  <c r="S9" i="1"/>
  <c r="R9" i="1"/>
  <c r="R15" i="1" s="1"/>
  <c r="S15" i="1" s="1"/>
  <c r="E18" i="1" l="1"/>
  <c r="B118" i="1"/>
  <c r="C18" i="1"/>
  <c r="D18" i="1" s="1"/>
  <c r="E118" i="1" l="1"/>
  <c r="G18" i="1"/>
  <c r="C118" i="1"/>
  <c r="D118" i="1" s="1"/>
  <c r="B19" i="1"/>
  <c r="G118" i="1" l="1"/>
  <c r="E19" i="1"/>
  <c r="B20" i="1"/>
  <c r="C19" i="1"/>
  <c r="D19" i="1" s="1"/>
  <c r="F19" i="1" l="1"/>
  <c r="G19" i="1"/>
  <c r="H19" i="1" s="1"/>
  <c r="E20" i="1"/>
  <c r="B21" i="1"/>
  <c r="C20" i="1"/>
  <c r="D20" i="1" s="1"/>
  <c r="G20" i="1" l="1"/>
  <c r="H20" i="1" s="1"/>
  <c r="F20" i="1"/>
  <c r="E21" i="1"/>
  <c r="C21" i="1"/>
  <c r="D21" i="1" s="1"/>
  <c r="B22" i="1"/>
  <c r="I19" i="1" l="1"/>
  <c r="G21" i="1"/>
  <c r="H21" i="1" s="1"/>
  <c r="E22" i="1"/>
  <c r="F21" i="1"/>
  <c r="B23" i="1"/>
  <c r="C22" i="1"/>
  <c r="D22" i="1" s="1"/>
  <c r="F22" i="1" l="1"/>
  <c r="I20" i="1"/>
  <c r="G22" i="1"/>
  <c r="H22" i="1" s="1"/>
  <c r="E23" i="1"/>
  <c r="B24" i="1"/>
  <c r="C23" i="1"/>
  <c r="D23" i="1" s="1"/>
  <c r="F23" i="1" l="1"/>
  <c r="I21" i="1"/>
  <c r="G23" i="1"/>
  <c r="E24" i="1"/>
  <c r="B25" i="1"/>
  <c r="C24" i="1"/>
  <c r="D24" i="1" s="1"/>
  <c r="F24" i="1" l="1"/>
  <c r="H23" i="1"/>
  <c r="I22" i="1"/>
  <c r="G24" i="1"/>
  <c r="E25" i="1"/>
  <c r="B26" i="1"/>
  <c r="C25" i="1"/>
  <c r="D25" i="1" s="1"/>
  <c r="F25" i="1" l="1"/>
  <c r="G25" i="1"/>
  <c r="H24" i="1"/>
  <c r="I23" i="1"/>
  <c r="E26" i="1"/>
  <c r="B27" i="1"/>
  <c r="C26" i="1"/>
  <c r="D26" i="1" s="1"/>
  <c r="F26" i="1" l="1"/>
  <c r="H25" i="1"/>
  <c r="I24" i="1"/>
  <c r="G26" i="1"/>
  <c r="H26" i="1" s="1"/>
  <c r="E27" i="1"/>
  <c r="B28" i="1"/>
  <c r="C27" i="1"/>
  <c r="D27" i="1" s="1"/>
  <c r="I25" i="1" l="1"/>
  <c r="G27" i="1"/>
  <c r="F27" i="1"/>
  <c r="E28" i="1"/>
  <c r="B29" i="1"/>
  <c r="C28" i="1"/>
  <c r="D28" i="1" s="1"/>
  <c r="F28" i="1" s="1"/>
  <c r="H27" i="1" l="1"/>
  <c r="I26" i="1"/>
  <c r="G28" i="1"/>
  <c r="E29" i="1"/>
  <c r="B30" i="1"/>
  <c r="C29" i="1"/>
  <c r="D29" i="1" s="1"/>
  <c r="G29" i="1" l="1"/>
  <c r="H28" i="1"/>
  <c r="I27" i="1"/>
  <c r="F29" i="1"/>
  <c r="E30" i="1"/>
  <c r="B31" i="1"/>
  <c r="C30" i="1"/>
  <c r="D30" i="1" s="1"/>
  <c r="G30" i="1" l="1"/>
  <c r="H30" i="1" s="1"/>
  <c r="H29" i="1"/>
  <c r="I28" i="1"/>
  <c r="F30" i="1"/>
  <c r="E31" i="1"/>
  <c r="B32" i="1"/>
  <c r="C31" i="1"/>
  <c r="D31" i="1" s="1"/>
  <c r="F31" i="1" s="1"/>
  <c r="I29" i="1" l="1"/>
  <c r="G31" i="1"/>
  <c r="E32" i="1"/>
  <c r="B33" i="1"/>
  <c r="C32" i="1"/>
  <c r="D32" i="1" s="1"/>
  <c r="F32" i="1" l="1"/>
  <c r="I30" i="1"/>
  <c r="H31" i="1"/>
  <c r="G32" i="1"/>
  <c r="H32" i="1" s="1"/>
  <c r="E33" i="1"/>
  <c r="B34" i="1"/>
  <c r="C33" i="1"/>
  <c r="D33" i="1" s="1"/>
  <c r="G33" i="1" l="1"/>
  <c r="I31" i="1"/>
  <c r="E34" i="1"/>
  <c r="F33" i="1"/>
  <c r="B35" i="1"/>
  <c r="C34" i="1"/>
  <c r="D34" i="1" s="1"/>
  <c r="H33" i="1" l="1"/>
  <c r="I32" i="1"/>
  <c r="M34" i="1"/>
  <c r="G34" i="1"/>
  <c r="H34" i="1" s="1"/>
  <c r="E35" i="1"/>
  <c r="M35" i="1" s="1"/>
  <c r="F34" i="1"/>
  <c r="B36" i="1"/>
  <c r="C35" i="1"/>
  <c r="D35" i="1" s="1"/>
  <c r="I33" i="1" l="1"/>
  <c r="F35" i="1"/>
  <c r="E36" i="1"/>
  <c r="M36" i="1" s="1"/>
  <c r="G35" i="1"/>
  <c r="H35" i="1" s="1"/>
  <c r="B37" i="1"/>
  <c r="C36" i="1"/>
  <c r="D36" i="1" s="1"/>
  <c r="F36" i="1" s="1"/>
  <c r="I34" i="1" l="1"/>
  <c r="G36" i="1"/>
  <c r="H36" i="1" s="1"/>
  <c r="E37" i="1"/>
  <c r="B38" i="1"/>
  <c r="C37" i="1"/>
  <c r="D37" i="1" s="1"/>
  <c r="I35" i="1" l="1"/>
  <c r="F37" i="1"/>
  <c r="G37" i="1"/>
  <c r="H37" i="1" s="1"/>
  <c r="E38" i="1"/>
  <c r="B39" i="1"/>
  <c r="C38" i="1"/>
  <c r="D38" i="1" s="1"/>
  <c r="F38" i="1" s="1"/>
  <c r="I36" i="1" l="1"/>
  <c r="E39" i="1"/>
  <c r="G38" i="1"/>
  <c r="H38" i="1" s="1"/>
  <c r="B40" i="1"/>
  <c r="C39" i="1"/>
  <c r="D39" i="1" s="1"/>
  <c r="I37" i="1" l="1"/>
  <c r="F39" i="1"/>
  <c r="G39" i="1"/>
  <c r="E40" i="1"/>
  <c r="B41" i="1"/>
  <c r="C40" i="1"/>
  <c r="D40" i="1" s="1"/>
  <c r="F40" i="1" l="1"/>
  <c r="H39" i="1"/>
  <c r="I38" i="1"/>
  <c r="G40" i="1"/>
  <c r="H40" i="1" s="1"/>
  <c r="E41" i="1"/>
  <c r="B42" i="1"/>
  <c r="C41" i="1"/>
  <c r="D41" i="1" s="1"/>
  <c r="F41" i="1" l="1"/>
  <c r="I39" i="1"/>
  <c r="G41" i="1"/>
  <c r="H41" i="1" s="1"/>
  <c r="E42" i="1"/>
  <c r="B43" i="1"/>
  <c r="C42" i="1"/>
  <c r="D42" i="1" s="1"/>
  <c r="F42" i="1" l="1"/>
  <c r="G42" i="1"/>
  <c r="I40" i="1"/>
  <c r="E43" i="1"/>
  <c r="B44" i="1"/>
  <c r="C43" i="1"/>
  <c r="D43" i="1" s="1"/>
  <c r="F43" i="1" s="1"/>
  <c r="H42" i="1" l="1"/>
  <c r="I41" i="1"/>
  <c r="G43" i="1"/>
  <c r="H43" i="1" s="1"/>
  <c r="E44" i="1"/>
  <c r="B45" i="1"/>
  <c r="C44" i="1"/>
  <c r="D44" i="1" s="1"/>
  <c r="F44" i="1" l="1"/>
  <c r="G44" i="1"/>
  <c r="I42" i="1"/>
  <c r="E45" i="1"/>
  <c r="B46" i="1"/>
  <c r="C45" i="1"/>
  <c r="D45" i="1" s="1"/>
  <c r="G45" i="1" l="1"/>
  <c r="H44" i="1"/>
  <c r="I43" i="1"/>
  <c r="F45" i="1"/>
  <c r="E46" i="1"/>
  <c r="B47" i="1"/>
  <c r="C46" i="1"/>
  <c r="D46" i="1" s="1"/>
  <c r="F46" i="1" l="1"/>
  <c r="H45" i="1"/>
  <c r="I44" i="1"/>
  <c r="G46" i="1"/>
  <c r="H46" i="1" s="1"/>
  <c r="E47" i="1"/>
  <c r="B48" i="1"/>
  <c r="C47" i="1"/>
  <c r="D47" i="1" s="1"/>
  <c r="F47" i="1" s="1"/>
  <c r="I45" i="1" l="1"/>
  <c r="E48" i="1"/>
  <c r="G47" i="1"/>
  <c r="H47" i="1" s="1"/>
  <c r="B49" i="1"/>
  <c r="C48" i="1"/>
  <c r="D48" i="1" s="1"/>
  <c r="F48" i="1" l="1"/>
  <c r="I46" i="1"/>
  <c r="E49" i="1"/>
  <c r="G48" i="1"/>
  <c r="B50" i="1"/>
  <c r="C49" i="1"/>
  <c r="D49" i="1" s="1"/>
  <c r="F49" i="1" l="1"/>
  <c r="H48" i="1"/>
  <c r="I47" i="1"/>
  <c r="E50" i="1"/>
  <c r="G49" i="1"/>
  <c r="H49" i="1" s="1"/>
  <c r="B51" i="1"/>
  <c r="C50" i="1"/>
  <c r="D50" i="1" s="1"/>
  <c r="F50" i="1" l="1"/>
  <c r="I48" i="1"/>
  <c r="E51" i="1"/>
  <c r="G50" i="1"/>
  <c r="H50" i="1" s="1"/>
  <c r="B52" i="1"/>
  <c r="C51" i="1"/>
  <c r="D51" i="1" s="1"/>
  <c r="F51" i="1" l="1"/>
  <c r="I49" i="1"/>
  <c r="E52" i="1"/>
  <c r="G51" i="1"/>
  <c r="H51" i="1" s="1"/>
  <c r="B53" i="1"/>
  <c r="C52" i="1"/>
  <c r="D52" i="1" s="1"/>
  <c r="F52" i="1" l="1"/>
  <c r="I50" i="1"/>
  <c r="E53" i="1"/>
  <c r="G52" i="1"/>
  <c r="H52" i="1" s="1"/>
  <c r="B54" i="1"/>
  <c r="C53" i="1"/>
  <c r="D53" i="1" s="1"/>
  <c r="F53" i="1" l="1"/>
  <c r="I51" i="1"/>
  <c r="E54" i="1"/>
  <c r="G53" i="1"/>
  <c r="H53" i="1" s="1"/>
  <c r="B55" i="1"/>
  <c r="C54" i="1"/>
  <c r="D54" i="1" s="1"/>
  <c r="F54" i="1" l="1"/>
  <c r="I52" i="1"/>
  <c r="E55" i="1"/>
  <c r="G54" i="1"/>
  <c r="B56" i="1"/>
  <c r="C55" i="1"/>
  <c r="D55" i="1" s="1"/>
  <c r="F55" i="1" l="1"/>
  <c r="H54" i="1"/>
  <c r="I53" i="1"/>
  <c r="E56" i="1"/>
  <c r="G55" i="1"/>
  <c r="H55" i="1" s="1"/>
  <c r="B57" i="1"/>
  <c r="C56" i="1"/>
  <c r="D56" i="1" s="1"/>
  <c r="I54" i="1" l="1"/>
  <c r="F56" i="1"/>
  <c r="E57" i="1"/>
  <c r="G56" i="1"/>
  <c r="H56" i="1" s="1"/>
  <c r="B58" i="1"/>
  <c r="C57" i="1"/>
  <c r="D57" i="1" s="1"/>
  <c r="I55" i="1" l="1"/>
  <c r="F57" i="1"/>
  <c r="E58" i="1"/>
  <c r="G57" i="1"/>
  <c r="H57" i="1" s="1"/>
  <c r="B59" i="1"/>
  <c r="C58" i="1"/>
  <c r="D58" i="1" s="1"/>
  <c r="I56" i="1" l="1"/>
  <c r="F58" i="1"/>
  <c r="E59" i="1"/>
  <c r="G58" i="1"/>
  <c r="H58" i="1" s="1"/>
  <c r="B60" i="1"/>
  <c r="C59" i="1"/>
  <c r="D59" i="1" s="1"/>
  <c r="I57" i="1" l="1"/>
  <c r="F59" i="1"/>
  <c r="E60" i="1"/>
  <c r="G59" i="1"/>
  <c r="H59" i="1" s="1"/>
  <c r="B61" i="1"/>
  <c r="C60" i="1"/>
  <c r="D60" i="1" s="1"/>
  <c r="I58" i="1" l="1"/>
  <c r="F60" i="1"/>
  <c r="E61" i="1"/>
  <c r="G60" i="1"/>
  <c r="H60" i="1" s="1"/>
  <c r="B62" i="1"/>
  <c r="C61" i="1"/>
  <c r="D61" i="1" s="1"/>
  <c r="I59" i="1" l="1"/>
  <c r="F61" i="1"/>
  <c r="E62" i="1"/>
  <c r="G61" i="1"/>
  <c r="H61" i="1" s="1"/>
  <c r="B63" i="1"/>
  <c r="C62" i="1"/>
  <c r="D62" i="1" s="1"/>
  <c r="I60" i="1" l="1"/>
  <c r="F62" i="1"/>
  <c r="E63" i="1"/>
  <c r="G62" i="1"/>
  <c r="H62" i="1" s="1"/>
  <c r="B64" i="1"/>
  <c r="C63" i="1"/>
  <c r="D63" i="1" s="1"/>
  <c r="I61" i="1" l="1"/>
  <c r="F63" i="1"/>
  <c r="E64" i="1"/>
  <c r="G63" i="1"/>
  <c r="H63" i="1" s="1"/>
  <c r="B65" i="1"/>
  <c r="C64" i="1"/>
  <c r="D64" i="1" s="1"/>
  <c r="I62" i="1" l="1"/>
  <c r="F64" i="1"/>
  <c r="E65" i="1"/>
  <c r="G64" i="1"/>
  <c r="H64" i="1" s="1"/>
  <c r="B66" i="1"/>
  <c r="C65" i="1"/>
  <c r="D65" i="1" s="1"/>
  <c r="I63" i="1" l="1"/>
  <c r="F65" i="1"/>
  <c r="E66" i="1"/>
  <c r="G65" i="1"/>
  <c r="H65" i="1" s="1"/>
  <c r="B67" i="1"/>
  <c r="C66" i="1"/>
  <c r="D66" i="1" s="1"/>
  <c r="I64" i="1" l="1"/>
  <c r="F66" i="1"/>
  <c r="E67" i="1"/>
  <c r="G66" i="1"/>
  <c r="H66" i="1" s="1"/>
  <c r="B68" i="1"/>
  <c r="C67" i="1"/>
  <c r="D67" i="1" s="1"/>
  <c r="I65" i="1" l="1"/>
  <c r="F67" i="1"/>
  <c r="E68" i="1"/>
  <c r="G67" i="1"/>
  <c r="H67" i="1" s="1"/>
  <c r="B69" i="1"/>
  <c r="C68" i="1"/>
  <c r="D68" i="1" s="1"/>
  <c r="I66" i="1" l="1"/>
  <c r="F68" i="1"/>
  <c r="E69" i="1"/>
  <c r="G68" i="1"/>
  <c r="H68" i="1" s="1"/>
  <c r="B70" i="1"/>
  <c r="C69" i="1"/>
  <c r="D69" i="1" s="1"/>
  <c r="I67" i="1" l="1"/>
  <c r="F69" i="1"/>
  <c r="E70" i="1"/>
  <c r="G69" i="1"/>
  <c r="H69" i="1" s="1"/>
  <c r="B71" i="1"/>
  <c r="C70" i="1"/>
  <c r="D70" i="1" s="1"/>
  <c r="I68" i="1" l="1"/>
  <c r="F70" i="1"/>
  <c r="E71" i="1"/>
  <c r="G70" i="1"/>
  <c r="H70" i="1" s="1"/>
  <c r="B72" i="1"/>
  <c r="C71" i="1"/>
  <c r="D71" i="1" s="1"/>
  <c r="I69" i="1" l="1"/>
  <c r="F71" i="1"/>
  <c r="E72" i="1"/>
  <c r="G71" i="1"/>
  <c r="H71" i="1" s="1"/>
  <c r="B73" i="1"/>
  <c r="C72" i="1"/>
  <c r="D72" i="1" s="1"/>
  <c r="I70" i="1" l="1"/>
  <c r="F72" i="1"/>
  <c r="E73" i="1"/>
  <c r="G72" i="1"/>
  <c r="H72" i="1" s="1"/>
  <c r="B74" i="1"/>
  <c r="C73" i="1"/>
  <c r="D73" i="1" s="1"/>
  <c r="I71" i="1" l="1"/>
  <c r="F73" i="1"/>
  <c r="E74" i="1"/>
  <c r="G73" i="1"/>
  <c r="H73" i="1" s="1"/>
  <c r="B75" i="1"/>
  <c r="C74" i="1"/>
  <c r="D74" i="1" s="1"/>
  <c r="I72" i="1" l="1"/>
  <c r="F74" i="1"/>
  <c r="E75" i="1"/>
  <c r="G74" i="1"/>
  <c r="H74" i="1" s="1"/>
  <c r="B76" i="1"/>
  <c r="C75" i="1"/>
  <c r="D75" i="1" s="1"/>
  <c r="I73" i="1" l="1"/>
  <c r="F75" i="1"/>
  <c r="E76" i="1"/>
  <c r="G75" i="1"/>
  <c r="H75" i="1" s="1"/>
  <c r="B77" i="1"/>
  <c r="C76" i="1"/>
  <c r="D76" i="1" s="1"/>
  <c r="I74" i="1" l="1"/>
  <c r="F76" i="1"/>
  <c r="E77" i="1"/>
  <c r="G76" i="1"/>
  <c r="H76" i="1" s="1"/>
  <c r="B78" i="1"/>
  <c r="C77" i="1"/>
  <c r="D77" i="1" s="1"/>
  <c r="I75" i="1" l="1"/>
  <c r="F77" i="1"/>
  <c r="E78" i="1"/>
  <c r="G77" i="1"/>
  <c r="H77" i="1" s="1"/>
  <c r="B79" i="1"/>
  <c r="C78" i="1"/>
  <c r="D78" i="1" s="1"/>
  <c r="I76" i="1" l="1"/>
  <c r="F78" i="1"/>
  <c r="E79" i="1"/>
  <c r="G78" i="1"/>
  <c r="H78" i="1" s="1"/>
  <c r="B80" i="1"/>
  <c r="C79" i="1"/>
  <c r="D79" i="1" s="1"/>
  <c r="I77" i="1" l="1"/>
  <c r="F79" i="1"/>
  <c r="E80" i="1"/>
  <c r="G79" i="1"/>
  <c r="H79" i="1" s="1"/>
  <c r="B81" i="1"/>
  <c r="C80" i="1"/>
  <c r="D80" i="1" s="1"/>
  <c r="I78" i="1" l="1"/>
  <c r="F80" i="1"/>
  <c r="E81" i="1"/>
  <c r="G80" i="1"/>
  <c r="H80" i="1" s="1"/>
  <c r="B82" i="1"/>
  <c r="C81" i="1"/>
  <c r="D81" i="1" s="1"/>
  <c r="I79" i="1" l="1"/>
  <c r="F81" i="1"/>
  <c r="E82" i="1"/>
  <c r="G81" i="1"/>
  <c r="H81" i="1" s="1"/>
  <c r="B83" i="1"/>
  <c r="C82" i="1"/>
  <c r="D82" i="1" s="1"/>
  <c r="I80" i="1" l="1"/>
  <c r="F82" i="1"/>
  <c r="E83" i="1"/>
  <c r="G82" i="1"/>
  <c r="H82" i="1" s="1"/>
  <c r="B84" i="1"/>
  <c r="C83" i="1"/>
  <c r="D83" i="1" s="1"/>
  <c r="I81" i="1" l="1"/>
  <c r="F83" i="1"/>
  <c r="E84" i="1"/>
  <c r="G83" i="1"/>
  <c r="H83" i="1" s="1"/>
  <c r="B85" i="1"/>
  <c r="C84" i="1"/>
  <c r="D84" i="1" s="1"/>
  <c r="I82" i="1" l="1"/>
  <c r="F84" i="1"/>
  <c r="E85" i="1"/>
  <c r="G84" i="1"/>
  <c r="H84" i="1" s="1"/>
  <c r="B86" i="1"/>
  <c r="C85" i="1"/>
  <c r="D85" i="1" s="1"/>
  <c r="I83" i="1" l="1"/>
  <c r="F85" i="1"/>
  <c r="E86" i="1"/>
  <c r="G85" i="1"/>
  <c r="H85" i="1" s="1"/>
  <c r="B87" i="1"/>
  <c r="C86" i="1"/>
  <c r="D86" i="1" s="1"/>
  <c r="I84" i="1" l="1"/>
  <c r="F86" i="1"/>
  <c r="E87" i="1"/>
  <c r="G86" i="1"/>
  <c r="H86" i="1" s="1"/>
  <c r="B88" i="1"/>
  <c r="C87" i="1"/>
  <c r="D87" i="1" s="1"/>
  <c r="I85" i="1" l="1"/>
  <c r="F87" i="1"/>
  <c r="E88" i="1"/>
  <c r="G87" i="1"/>
  <c r="H87" i="1" s="1"/>
  <c r="B89" i="1"/>
  <c r="C88" i="1"/>
  <c r="D88" i="1" s="1"/>
  <c r="I86" i="1" l="1"/>
  <c r="F88" i="1"/>
  <c r="E89" i="1"/>
  <c r="G88" i="1"/>
  <c r="H88" i="1" s="1"/>
  <c r="B90" i="1"/>
  <c r="C89" i="1"/>
  <c r="D89" i="1" s="1"/>
  <c r="F89" i="1" l="1"/>
  <c r="I87" i="1"/>
  <c r="E90" i="1"/>
  <c r="G89" i="1"/>
  <c r="H89" i="1" s="1"/>
  <c r="B91" i="1"/>
  <c r="C90" i="1"/>
  <c r="D90" i="1" s="1"/>
  <c r="F90" i="1" l="1"/>
  <c r="I88" i="1"/>
  <c r="E91" i="1"/>
  <c r="G90" i="1"/>
  <c r="H90" i="1" s="1"/>
  <c r="B92" i="1"/>
  <c r="C91" i="1"/>
  <c r="D91" i="1" s="1"/>
  <c r="I89" i="1" l="1"/>
  <c r="F91" i="1"/>
  <c r="E92" i="1"/>
  <c r="G91" i="1"/>
  <c r="H91" i="1" s="1"/>
  <c r="B93" i="1"/>
  <c r="C92" i="1"/>
  <c r="D92" i="1" s="1"/>
  <c r="I90" i="1" l="1"/>
  <c r="F92" i="1"/>
  <c r="E93" i="1"/>
  <c r="G92" i="1"/>
  <c r="H92" i="1" s="1"/>
  <c r="B94" i="1"/>
  <c r="C93" i="1"/>
  <c r="D93" i="1" s="1"/>
  <c r="I91" i="1" l="1"/>
  <c r="F93" i="1"/>
  <c r="E94" i="1"/>
  <c r="G93" i="1"/>
  <c r="H93" i="1" s="1"/>
  <c r="B95" i="1"/>
  <c r="C94" i="1"/>
  <c r="D94" i="1" s="1"/>
  <c r="I92" i="1" l="1"/>
  <c r="F94" i="1"/>
  <c r="E95" i="1"/>
  <c r="G94" i="1"/>
  <c r="H94" i="1" s="1"/>
  <c r="B96" i="1"/>
  <c r="C95" i="1"/>
  <c r="D95" i="1" s="1"/>
  <c r="I93" i="1" l="1"/>
  <c r="F95" i="1"/>
  <c r="E96" i="1"/>
  <c r="G95" i="1"/>
  <c r="H95" i="1" s="1"/>
  <c r="B97" i="1"/>
  <c r="C96" i="1"/>
  <c r="D96" i="1" s="1"/>
  <c r="I94" i="1" l="1"/>
  <c r="F96" i="1"/>
  <c r="E97" i="1"/>
  <c r="G96" i="1"/>
  <c r="H96" i="1" s="1"/>
  <c r="B98" i="1"/>
  <c r="C97" i="1"/>
  <c r="D97" i="1" s="1"/>
  <c r="I95" i="1" l="1"/>
  <c r="F97" i="1"/>
  <c r="E98" i="1"/>
  <c r="G97" i="1"/>
  <c r="H97" i="1" s="1"/>
  <c r="B99" i="1"/>
  <c r="C98" i="1"/>
  <c r="D98" i="1" s="1"/>
  <c r="I96" i="1" l="1"/>
  <c r="F98" i="1"/>
  <c r="E99" i="1"/>
  <c r="G98" i="1"/>
  <c r="H98" i="1" s="1"/>
  <c r="B100" i="1"/>
  <c r="C99" i="1"/>
  <c r="D99" i="1" s="1"/>
  <c r="I97" i="1" l="1"/>
  <c r="F99" i="1"/>
  <c r="E100" i="1"/>
  <c r="G99" i="1"/>
  <c r="H99" i="1" s="1"/>
  <c r="B101" i="1"/>
  <c r="C100" i="1"/>
  <c r="D100" i="1" s="1"/>
  <c r="I98" i="1" l="1"/>
  <c r="F100" i="1"/>
  <c r="E101" i="1"/>
  <c r="G100" i="1"/>
  <c r="H100" i="1" s="1"/>
  <c r="B102" i="1"/>
  <c r="C101" i="1"/>
  <c r="D101" i="1" s="1"/>
  <c r="I99" i="1" l="1"/>
  <c r="F101" i="1"/>
  <c r="E102" i="1"/>
  <c r="G101" i="1"/>
  <c r="H101" i="1" s="1"/>
  <c r="B103" i="1"/>
  <c r="C102" i="1"/>
  <c r="D102" i="1" s="1"/>
  <c r="I100" i="1" l="1"/>
  <c r="F102" i="1"/>
  <c r="E103" i="1"/>
  <c r="G102" i="1"/>
  <c r="H102" i="1" s="1"/>
  <c r="B104" i="1"/>
  <c r="C103" i="1"/>
  <c r="D103" i="1" s="1"/>
  <c r="I101" i="1" l="1"/>
  <c r="F103" i="1"/>
  <c r="E104" i="1"/>
  <c r="G103" i="1"/>
  <c r="H103" i="1" s="1"/>
  <c r="B105" i="1"/>
  <c r="C104" i="1"/>
  <c r="D104" i="1" s="1"/>
  <c r="I102" i="1" l="1"/>
  <c r="F104" i="1"/>
  <c r="E105" i="1"/>
  <c r="G104" i="1"/>
  <c r="H104" i="1" s="1"/>
  <c r="B106" i="1"/>
  <c r="C105" i="1"/>
  <c r="D105" i="1" s="1"/>
  <c r="I103" i="1" l="1"/>
  <c r="F105" i="1"/>
  <c r="E106" i="1"/>
  <c r="G105" i="1"/>
  <c r="H105" i="1" s="1"/>
  <c r="B107" i="1"/>
  <c r="C106" i="1"/>
  <c r="D106" i="1" s="1"/>
  <c r="I104" i="1" l="1"/>
  <c r="F106" i="1"/>
  <c r="E107" i="1"/>
  <c r="G106" i="1"/>
  <c r="H106" i="1" s="1"/>
  <c r="B108" i="1"/>
  <c r="C107" i="1"/>
  <c r="D107" i="1" s="1"/>
  <c r="I105" i="1" l="1"/>
  <c r="F107" i="1"/>
  <c r="E108" i="1"/>
  <c r="G107" i="1"/>
  <c r="H107" i="1" s="1"/>
  <c r="B109" i="1"/>
  <c r="C108" i="1"/>
  <c r="D108" i="1" s="1"/>
  <c r="I106" i="1" l="1"/>
  <c r="F108" i="1"/>
  <c r="E109" i="1"/>
  <c r="G108" i="1"/>
  <c r="H108" i="1" s="1"/>
  <c r="B110" i="1"/>
  <c r="C109" i="1"/>
  <c r="D109" i="1" s="1"/>
  <c r="F109" i="1" l="1"/>
  <c r="I107" i="1"/>
  <c r="E110" i="1"/>
  <c r="G109" i="1"/>
  <c r="H109" i="1" s="1"/>
  <c r="B111" i="1"/>
  <c r="C110" i="1"/>
  <c r="D110" i="1" s="1"/>
  <c r="I108" i="1" l="1"/>
  <c r="F110" i="1"/>
  <c r="E111" i="1"/>
  <c r="G110" i="1"/>
  <c r="H110" i="1" s="1"/>
  <c r="B112" i="1"/>
  <c r="C111" i="1"/>
  <c r="D111" i="1" s="1"/>
  <c r="I109" i="1" l="1"/>
  <c r="F111" i="1"/>
  <c r="E112" i="1"/>
  <c r="G111" i="1"/>
  <c r="H111" i="1" s="1"/>
  <c r="B113" i="1"/>
  <c r="C112" i="1"/>
  <c r="D112" i="1" s="1"/>
  <c r="I110" i="1" l="1"/>
  <c r="F112" i="1"/>
  <c r="E113" i="1"/>
  <c r="G112" i="1"/>
  <c r="H112" i="1" s="1"/>
  <c r="B114" i="1"/>
  <c r="C113" i="1"/>
  <c r="D113" i="1" s="1"/>
  <c r="I111" i="1" l="1"/>
  <c r="F113" i="1"/>
  <c r="E114" i="1"/>
  <c r="G113" i="1"/>
  <c r="H113" i="1" s="1"/>
  <c r="B115" i="1"/>
  <c r="C114" i="1"/>
  <c r="D114" i="1" s="1"/>
  <c r="I112" i="1" l="1"/>
  <c r="F114" i="1"/>
  <c r="E115" i="1"/>
  <c r="G114" i="1"/>
  <c r="H114" i="1" s="1"/>
  <c r="B116" i="1"/>
  <c r="C115" i="1"/>
  <c r="D115" i="1" s="1"/>
  <c r="I113" i="1" l="1"/>
  <c r="F115" i="1"/>
  <c r="E116" i="1"/>
  <c r="G115" i="1"/>
  <c r="H115" i="1" s="1"/>
  <c r="B117" i="1"/>
  <c r="C116" i="1"/>
  <c r="D116" i="1" s="1"/>
  <c r="I114" i="1" l="1"/>
  <c r="F116" i="1"/>
  <c r="E117" i="1"/>
  <c r="G116" i="1"/>
  <c r="C117" i="1"/>
  <c r="D117" i="1" s="1"/>
  <c r="H116" i="1" l="1"/>
  <c r="I115" i="1"/>
  <c r="G117" i="1"/>
  <c r="I116" i="1" s="1"/>
  <c r="F117" i="1"/>
  <c r="F118" i="1"/>
  <c r="F119" i="1" s="1"/>
  <c r="N34" i="1" s="1"/>
  <c r="O34" i="1" s="1"/>
  <c r="I117" i="1" l="1"/>
  <c r="I119" i="1" s="1"/>
  <c r="N36" i="1" s="1"/>
  <c r="O36" i="1" s="1"/>
  <c r="H118" i="1"/>
  <c r="H117" i="1"/>
  <c r="H119" i="1" l="1"/>
  <c r="N35" i="1" s="1"/>
  <c r="O35" i="1" s="1"/>
</calcChain>
</file>

<file path=xl/comments1.xml><?xml version="1.0" encoding="utf-8"?>
<comments xmlns="http://schemas.openxmlformats.org/spreadsheetml/2006/main">
  <authors>
    <author>René Maingonnat</author>
  </authors>
  <commentList>
    <comment ref="I15" authorId="0">
      <text>
        <r>
          <rPr>
            <b/>
            <sz val="9"/>
            <color indexed="10"/>
            <rFont val="Tahoma"/>
            <family val="2"/>
          </rPr>
          <t>Le calcul porte sur un point sur deux de θ, de manière à avoir, entre les deux,
 la fonction F(b+a)/2.
Cela implique, à la fin, de diviser par deux la somme trouvée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<sst xmlns="http://schemas.openxmlformats.org/spreadsheetml/2006/main" count="73" uniqueCount="52">
  <si>
    <t>Dt</t>
  </si>
  <si>
    <t>(mm)</t>
  </si>
  <si>
    <t>Epaiss. Tube</t>
  </si>
  <si>
    <t>Ep</t>
  </si>
  <si>
    <t xml:space="preserve">Pos. galet </t>
  </si>
  <si>
    <t>OP</t>
  </si>
  <si>
    <t>Rayon galet</t>
  </si>
  <si>
    <t>Rg</t>
  </si>
  <si>
    <t>Rayon d'appui</t>
  </si>
  <si>
    <t>Ra</t>
  </si>
  <si>
    <t>Angle galets</t>
  </si>
  <si>
    <t>δ</t>
  </si>
  <si>
    <t>( ° )</t>
  </si>
  <si>
    <t>Entrez vos valeurs dans les cellules jaunes</t>
  </si>
  <si>
    <t>Re</t>
  </si>
  <si>
    <t xml:space="preserve">Rayon </t>
  </si>
  <si>
    <t>Rayon</t>
  </si>
  <si>
    <t>R</t>
  </si>
  <si>
    <t>(rad)</t>
  </si>
  <si>
    <t>Limite calcul</t>
  </si>
  <si>
    <t>β</t>
  </si>
  <si>
    <t>θ</t>
  </si>
  <si>
    <t>H</t>
  </si>
  <si>
    <t>As</t>
  </si>
  <si>
    <t>Haut. section</t>
  </si>
  <si>
    <t>Pos. section</t>
  </si>
  <si>
    <t>Aire section</t>
  </si>
  <si>
    <t>(mm²)</t>
  </si>
  <si>
    <r>
      <rPr>
        <sz val="11"/>
        <color theme="1"/>
        <rFont val="Calibri"/>
        <family val="2"/>
      </rPr>
      <t>Φ inter</t>
    </r>
    <r>
      <rPr>
        <sz val="11"/>
        <color theme="1"/>
        <rFont val="Calibri"/>
        <family val="2"/>
        <scheme val="minor"/>
      </rPr>
      <t xml:space="preserve"> tube</t>
    </r>
  </si>
  <si>
    <r>
      <t xml:space="preserve">Calcul du volume du tube déformé </t>
    </r>
    <r>
      <rPr>
        <sz val="14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  <scheme val="minor"/>
      </rPr>
      <t xml:space="preserve">aux deux extrémités - zone rouge limitée par 0 et </t>
    </r>
    <r>
      <rPr>
        <sz val="11"/>
        <color theme="1"/>
        <rFont val="Calibri"/>
        <family val="2"/>
      </rPr>
      <t>β</t>
    </r>
    <r>
      <rPr>
        <sz val="14"/>
        <color theme="1"/>
        <rFont val="Calibri"/>
        <family val="2"/>
        <scheme val="minor"/>
      </rPr>
      <t>)</t>
    </r>
  </si>
  <si>
    <r>
      <t>(mm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</si>
  <si>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Ray. Moyen</t>
  </si>
  <si>
    <t>Rm</t>
  </si>
  <si>
    <t>dV</t>
  </si>
  <si>
    <r>
      <rPr>
        <b/>
        <sz val="12"/>
        <color theme="1"/>
        <rFont val="Calibri"/>
        <family val="2"/>
        <scheme val="minor"/>
      </rPr>
      <t>Calcul du volume total</t>
    </r>
    <r>
      <rPr>
        <sz val="11"/>
        <color theme="1"/>
        <rFont val="Calibri"/>
        <family val="2"/>
        <scheme val="minor"/>
      </rPr>
      <t xml:space="preserve"> (délimité par zone rouge)</t>
    </r>
  </si>
  <si>
    <t>V1</t>
  </si>
  <si>
    <t>Partie non déformée</t>
  </si>
  <si>
    <t>Extrémité déformée</t>
  </si>
  <si>
    <t>V2</t>
  </si>
  <si>
    <t>Volume total</t>
  </si>
  <si>
    <t>Vt</t>
  </si>
  <si>
    <t>Calculs intermédiaires</t>
  </si>
  <si>
    <t>Voir aussi feuille Calculs manuels</t>
  </si>
  <si>
    <t xml:space="preserve"> </t>
  </si>
  <si>
    <t>Nota : au point A, on peut aplatir complètement le tube ou bien laisser un jeu</t>
  </si>
  <si>
    <t>F(θ)</t>
  </si>
  <si>
    <t>= Rm.As</t>
  </si>
  <si>
    <t>Simpson</t>
  </si>
  <si>
    <t>Fonction</t>
  </si>
  <si>
    <t>Intégration numérique</t>
  </si>
  <si>
    <t>Rectangles</t>
  </si>
  <si>
    <t>Trapèzes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</si>
</sst>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theme="0" tint="-0.34998626667073579"/>
      </left>
      <right/>
      <top style="thin">
        <color auto="1"/>
      </top>
      <bottom style="dotted">
        <color theme="0" tint="-0.34998626667073579"/>
      </bottom>
      <diagonal/>
    </border>
    <border>
      <left/>
      <right/>
      <top style="thin">
        <color auto="1"/>
      </top>
      <bottom style="dotted">
        <color theme="0" tint="-0.34998626667073579"/>
      </bottom>
      <diagonal/>
    </border>
    <border>
      <left/>
      <right style="dotted">
        <color theme="0" tint="-0.34998626667073579"/>
      </right>
      <top style="thin">
        <color auto="1"/>
      </top>
      <bottom style="dotted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/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3" borderId="20" xfId="0" applyFill="1" applyBorder="1" applyAlignment="1"/>
    <xf numFmtId="165" fontId="0" fillId="3" borderId="0" xfId="0" applyNumberForma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5" borderId="20" xfId="0" applyNumberFormat="1" applyFill="1" applyBorder="1" applyAlignment="1">
      <alignment horizontal="center"/>
    </xf>
    <xf numFmtId="165" fontId="0" fillId="5" borderId="0" xfId="0" applyNumberFormat="1" applyFill="1" applyBorder="1" applyAlignment="1">
      <alignment horizontal="center"/>
    </xf>
    <xf numFmtId="0" fontId="0" fillId="0" borderId="13" xfId="0" applyBorder="1" applyAlignment="1"/>
    <xf numFmtId="0" fontId="0" fillId="0" borderId="15" xfId="0" applyBorder="1"/>
    <xf numFmtId="165" fontId="0" fillId="0" borderId="9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1" fillId="0" borderId="20" xfId="0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0" borderId="20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3" borderId="23" xfId="0" applyNumberFormat="1" applyFill="1" applyBorder="1" applyAlignment="1">
      <alignment horizontal="center"/>
    </xf>
    <xf numFmtId="165" fontId="0" fillId="0" borderId="23" xfId="0" quotePrefix="1" applyNumberFormat="1" applyBorder="1" applyAlignment="1">
      <alignment horizontal="center"/>
    </xf>
    <xf numFmtId="165" fontId="0" fillId="3" borderId="23" xfId="0" quotePrefix="1" applyNumberFormat="1" applyFill="1" applyBorder="1" applyAlignment="1">
      <alignment horizontal="center"/>
    </xf>
    <xf numFmtId="165" fontId="0" fillId="5" borderId="23" xfId="0" applyNumberFormat="1" applyFill="1" applyBorder="1"/>
    <xf numFmtId="1" fontId="0" fillId="0" borderId="0" xfId="0" applyNumberFormat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220981</xdr:colOff>
      <xdr:row>1</xdr:row>
      <xdr:rowOff>13144</xdr:rowOff>
    </xdr:from>
    <xdr:to>
      <xdr:col>16</xdr:col>
      <xdr:colOff>419101</xdr:colOff>
      <xdr:row>31</xdr:row>
      <xdr:rowOff>2097</xdr:rowOff>
    </xdr:to>
    <xdr:grpSp>
      <xdr:nvGrpSpPr>
        <xdr:cNvPr id="2" name="Groupe 1"/>
        <xdr:cNvGrpSpPr/>
      </xdr:nvGrpSpPr>
      <xdr:grpSpPr>
        <a:xfrm>
          <a:off x="7010401" y="196024"/>
          <a:ext cx="5745480" cy="5566793"/>
          <a:chOff x="5387327" y="205740"/>
          <a:chExt cx="6370304" cy="6172182"/>
        </a:xfrm>
      </xdr:grpSpPr>
      <xdr:sp macro="" textlink="">
        <xdr:nvSpPr>
          <xdr:cNvPr id="31" name="Arc 30"/>
          <xdr:cNvSpPr/>
        </xdr:nvSpPr>
        <xdr:spPr>
          <a:xfrm>
            <a:off x="5387327" y="549914"/>
            <a:ext cx="5806426" cy="5828008"/>
          </a:xfrm>
          <a:prstGeom prst="arc">
            <a:avLst>
              <a:gd name="adj1" fmla="val 13443649"/>
              <a:gd name="adj2" fmla="val 1971612"/>
            </a:avLst>
          </a:prstGeom>
          <a:ln w="76200">
            <a:solidFill>
              <a:schemeClr val="accent5">
                <a:lumMod val="20000"/>
                <a:lumOff val="8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0" name="Arc 29"/>
          <xdr:cNvSpPr/>
        </xdr:nvSpPr>
        <xdr:spPr>
          <a:xfrm>
            <a:off x="5471146" y="626396"/>
            <a:ext cx="5654026" cy="5675042"/>
          </a:xfrm>
          <a:prstGeom prst="arc">
            <a:avLst>
              <a:gd name="adj1" fmla="val 13443649"/>
              <a:gd name="adj2" fmla="val 1971612"/>
            </a:avLst>
          </a:prstGeom>
          <a:ln w="76200">
            <a:solidFill>
              <a:schemeClr val="accent5">
                <a:lumMod val="20000"/>
                <a:lumOff val="8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Arc 4"/>
          <xdr:cNvSpPr/>
        </xdr:nvSpPr>
        <xdr:spPr>
          <a:xfrm>
            <a:off x="5501627" y="664638"/>
            <a:ext cx="5577826" cy="5598558"/>
          </a:xfrm>
          <a:prstGeom prst="arc">
            <a:avLst>
              <a:gd name="adj1" fmla="val 13443649"/>
              <a:gd name="adj2" fmla="val 1971612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7" name="Connecteur droit avec flèche 6"/>
          <xdr:cNvCxnSpPr/>
        </xdr:nvCxnSpPr>
        <xdr:spPr>
          <a:xfrm flipV="1">
            <a:off x="8290539" y="205740"/>
            <a:ext cx="0" cy="3946525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necteur droit avec flèche 7"/>
          <xdr:cNvCxnSpPr/>
        </xdr:nvCxnSpPr>
        <xdr:spPr>
          <a:xfrm>
            <a:off x="6675104" y="3448621"/>
            <a:ext cx="5082527" cy="0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Ellipse 9"/>
          <xdr:cNvSpPr/>
        </xdr:nvSpPr>
        <xdr:spPr>
          <a:xfrm>
            <a:off x="10157434" y="3035613"/>
            <a:ext cx="807718" cy="810720"/>
          </a:xfrm>
          <a:prstGeom prst="ellipse">
            <a:avLst/>
          </a:prstGeom>
          <a:noFill/>
          <a:ln w="9525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1" name="Connecteur droit avec flèche 10"/>
          <xdr:cNvCxnSpPr/>
        </xdr:nvCxnSpPr>
        <xdr:spPr>
          <a:xfrm flipV="1">
            <a:off x="7848581" y="901736"/>
            <a:ext cx="2545074" cy="3089915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Ellipse 13"/>
          <xdr:cNvSpPr/>
        </xdr:nvSpPr>
        <xdr:spPr>
          <a:xfrm>
            <a:off x="9326857" y="1291799"/>
            <a:ext cx="807718" cy="810720"/>
          </a:xfrm>
          <a:prstGeom prst="ellipse">
            <a:avLst/>
          </a:prstGeom>
          <a:noFill/>
          <a:ln w="9525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5" name="Arc 14"/>
          <xdr:cNvSpPr/>
        </xdr:nvSpPr>
        <xdr:spPr>
          <a:xfrm>
            <a:off x="5547346" y="718177"/>
            <a:ext cx="5471146" cy="5491482"/>
          </a:xfrm>
          <a:prstGeom prst="arc">
            <a:avLst>
              <a:gd name="adj1" fmla="val 18590602"/>
              <a:gd name="adj2" fmla="val 1971612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8" name="Arc 17"/>
          <xdr:cNvSpPr/>
        </xdr:nvSpPr>
        <xdr:spPr>
          <a:xfrm>
            <a:off x="5798806" y="962922"/>
            <a:ext cx="4983468" cy="5001991"/>
          </a:xfrm>
          <a:prstGeom prst="arc">
            <a:avLst>
              <a:gd name="adj1" fmla="val 19114492"/>
              <a:gd name="adj2" fmla="val 20984264"/>
            </a:avLst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9" name="Arc 18"/>
          <xdr:cNvSpPr/>
        </xdr:nvSpPr>
        <xdr:spPr>
          <a:xfrm>
            <a:off x="5852146" y="1016461"/>
            <a:ext cx="4876788" cy="4894914"/>
          </a:xfrm>
          <a:prstGeom prst="arc">
            <a:avLst>
              <a:gd name="adj1" fmla="val 19085602"/>
              <a:gd name="adj2" fmla="val 21013872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1" name="Arc 20"/>
          <xdr:cNvSpPr/>
        </xdr:nvSpPr>
        <xdr:spPr>
          <a:xfrm>
            <a:off x="5989305" y="1154131"/>
            <a:ext cx="4602469" cy="4619576"/>
          </a:xfrm>
          <a:prstGeom prst="arc">
            <a:avLst>
              <a:gd name="adj1" fmla="val 17204976"/>
              <a:gd name="adj2" fmla="val 1252132"/>
            </a:avLst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2" name="Arc 21"/>
          <xdr:cNvSpPr/>
        </xdr:nvSpPr>
        <xdr:spPr>
          <a:xfrm>
            <a:off x="5600686" y="771715"/>
            <a:ext cx="5364467" cy="5384405"/>
          </a:xfrm>
          <a:prstGeom prst="arc">
            <a:avLst>
              <a:gd name="adj1" fmla="val 21522865"/>
              <a:gd name="adj2" fmla="val 1971612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3" name="Arc 22"/>
          <xdr:cNvSpPr/>
        </xdr:nvSpPr>
        <xdr:spPr>
          <a:xfrm>
            <a:off x="5600686" y="771715"/>
            <a:ext cx="5364467" cy="5384405"/>
          </a:xfrm>
          <a:prstGeom prst="arc">
            <a:avLst>
              <a:gd name="adj1" fmla="val 17237639"/>
              <a:gd name="adj2" fmla="val 18585871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" name="Arc 23"/>
          <xdr:cNvSpPr/>
        </xdr:nvSpPr>
        <xdr:spPr>
          <a:xfrm>
            <a:off x="9311617" y="1253558"/>
            <a:ext cx="868678" cy="871907"/>
          </a:xfrm>
          <a:prstGeom prst="arc">
            <a:avLst>
              <a:gd name="adj1" fmla="val 18603647"/>
              <a:gd name="adj2" fmla="val 936140"/>
            </a:avLst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5" name="Arc 24"/>
          <xdr:cNvSpPr/>
        </xdr:nvSpPr>
        <xdr:spPr>
          <a:xfrm>
            <a:off x="10142195" y="2982075"/>
            <a:ext cx="868678" cy="871907"/>
          </a:xfrm>
          <a:prstGeom prst="arc">
            <a:avLst>
              <a:gd name="adj1" fmla="val 17510304"/>
              <a:gd name="adj2" fmla="val 138309"/>
            </a:avLst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6" name="Arc 25"/>
          <xdr:cNvSpPr/>
        </xdr:nvSpPr>
        <xdr:spPr>
          <a:xfrm>
            <a:off x="6934182" y="2102519"/>
            <a:ext cx="2712713" cy="2722795"/>
          </a:xfrm>
          <a:prstGeom prst="arc">
            <a:avLst>
              <a:gd name="adj1" fmla="val 18573975"/>
              <a:gd name="adj2" fmla="val 21492346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7" name="Connecteur droit avec flèche 16"/>
          <xdr:cNvCxnSpPr/>
        </xdr:nvCxnSpPr>
        <xdr:spPr>
          <a:xfrm flipV="1">
            <a:off x="8298160" y="2729680"/>
            <a:ext cx="2689853" cy="718941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avec flèche 19"/>
          <xdr:cNvCxnSpPr/>
        </xdr:nvCxnSpPr>
        <xdr:spPr>
          <a:xfrm flipV="1">
            <a:off x="10294595" y="2400804"/>
            <a:ext cx="266699" cy="125106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Connecteur droit avec flèche 26"/>
          <xdr:cNvCxnSpPr/>
        </xdr:nvCxnSpPr>
        <xdr:spPr>
          <a:xfrm flipH="1">
            <a:off x="10767033" y="2079575"/>
            <a:ext cx="494965" cy="232182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Connecteur droit avec flèche 27"/>
          <xdr:cNvCxnSpPr/>
        </xdr:nvCxnSpPr>
        <xdr:spPr>
          <a:xfrm flipH="1">
            <a:off x="10500334" y="2255486"/>
            <a:ext cx="358139" cy="170996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Connecteur droit avec flèche 31"/>
          <xdr:cNvCxnSpPr>
            <a:endCxn id="10" idx="3"/>
          </xdr:cNvCxnSpPr>
        </xdr:nvCxnSpPr>
        <xdr:spPr>
          <a:xfrm flipH="1">
            <a:off x="10275723" y="3440972"/>
            <a:ext cx="308431" cy="286633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ZoneTexte 15"/>
          <xdr:cNvSpPr txBox="1"/>
        </xdr:nvSpPr>
        <xdr:spPr>
          <a:xfrm>
            <a:off x="8077180" y="3280359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O</a:t>
            </a:r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9837396" y="2844405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Ra</a:t>
            </a:r>
          </a:p>
        </xdr:txBody>
      </xdr:sp>
      <xdr:sp macro="" textlink="">
        <xdr:nvSpPr>
          <xdr:cNvPr id="34" name="ZoneTexte 33"/>
          <xdr:cNvSpPr txBox="1"/>
        </xdr:nvSpPr>
        <xdr:spPr>
          <a:xfrm>
            <a:off x="9509737" y="2737328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l-GR" sz="1100"/>
              <a:t>δ</a:t>
            </a:r>
            <a:endParaRPr lang="fr-FR" sz="1100"/>
          </a:p>
        </xdr:txBody>
      </xdr:sp>
      <xdr:sp macro="" textlink="">
        <xdr:nvSpPr>
          <xdr:cNvPr id="35" name="ZoneTexte 34"/>
          <xdr:cNvSpPr txBox="1"/>
        </xdr:nvSpPr>
        <xdr:spPr>
          <a:xfrm>
            <a:off x="10980392" y="1972499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Dt</a:t>
            </a:r>
          </a:p>
        </xdr:txBody>
      </xdr:sp>
      <xdr:sp macro="" textlink="">
        <xdr:nvSpPr>
          <xdr:cNvPr id="37" name="ZoneTexte 36"/>
          <xdr:cNvSpPr txBox="1"/>
        </xdr:nvSpPr>
        <xdr:spPr>
          <a:xfrm>
            <a:off x="10248874" y="3433324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Rg</a:t>
            </a:r>
          </a:p>
        </xdr:txBody>
      </xdr:sp>
      <xdr:cxnSp macro="">
        <xdr:nvCxnSpPr>
          <xdr:cNvPr id="38" name="Connecteur droit avec flèche 37"/>
          <xdr:cNvCxnSpPr/>
        </xdr:nvCxnSpPr>
        <xdr:spPr>
          <a:xfrm flipV="1">
            <a:off x="10446995" y="1980149"/>
            <a:ext cx="160019" cy="91778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avec flèche 40"/>
          <xdr:cNvCxnSpPr/>
        </xdr:nvCxnSpPr>
        <xdr:spPr>
          <a:xfrm flipH="1">
            <a:off x="10637494" y="1697160"/>
            <a:ext cx="403859" cy="270424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ZoneTexte 45"/>
          <xdr:cNvSpPr txBox="1"/>
        </xdr:nvSpPr>
        <xdr:spPr>
          <a:xfrm>
            <a:off x="10736554" y="1643622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Ep</a:t>
            </a:r>
          </a:p>
        </xdr:txBody>
      </xdr:sp>
      <xdr:sp macro="" textlink="">
        <xdr:nvSpPr>
          <xdr:cNvPr id="48" name="Arc 47"/>
          <xdr:cNvSpPr/>
        </xdr:nvSpPr>
        <xdr:spPr>
          <a:xfrm>
            <a:off x="5486387" y="725825"/>
            <a:ext cx="5577826" cy="5598557"/>
          </a:xfrm>
          <a:prstGeom prst="arc">
            <a:avLst>
              <a:gd name="adj1" fmla="val 17245917"/>
              <a:gd name="adj2" fmla="val 18550824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9" name="Arc 48"/>
          <xdr:cNvSpPr/>
        </xdr:nvSpPr>
        <xdr:spPr>
          <a:xfrm>
            <a:off x="5547346" y="718177"/>
            <a:ext cx="5471147" cy="5491481"/>
          </a:xfrm>
          <a:prstGeom prst="arc">
            <a:avLst>
              <a:gd name="adj1" fmla="val 18609127"/>
              <a:gd name="adj2" fmla="val 38313"/>
            </a:avLst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3" name="ZoneTexte 52"/>
          <xdr:cNvSpPr txBox="1"/>
        </xdr:nvSpPr>
        <xdr:spPr>
          <a:xfrm>
            <a:off x="10591774" y="3272710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P</a:t>
            </a:r>
          </a:p>
        </xdr:txBody>
      </xdr:sp>
      <xdr:cxnSp macro="">
        <xdr:nvCxnSpPr>
          <xdr:cNvPr id="54" name="Connecteur droit avec flèche 53"/>
          <xdr:cNvCxnSpPr/>
        </xdr:nvCxnSpPr>
        <xdr:spPr>
          <a:xfrm flipH="1">
            <a:off x="11041353" y="2469638"/>
            <a:ext cx="228600" cy="255127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ZoneTexte 54"/>
          <xdr:cNvSpPr txBox="1"/>
        </xdr:nvSpPr>
        <xdr:spPr>
          <a:xfrm>
            <a:off x="11254712" y="2286078"/>
            <a:ext cx="426719" cy="1912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Appui</a:t>
            </a:r>
          </a:p>
        </xdr:txBody>
      </xdr:sp>
      <xdr:cxnSp macro="">
        <xdr:nvCxnSpPr>
          <xdr:cNvPr id="57" name="Connecteur droit avec flèche 56"/>
          <xdr:cNvCxnSpPr/>
        </xdr:nvCxnSpPr>
        <xdr:spPr>
          <a:xfrm flipV="1">
            <a:off x="8260059" y="2928535"/>
            <a:ext cx="2987033" cy="535381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Arc 61"/>
          <xdr:cNvSpPr/>
        </xdr:nvSpPr>
        <xdr:spPr>
          <a:xfrm>
            <a:off x="7330423" y="2500230"/>
            <a:ext cx="1920235" cy="1927372"/>
          </a:xfrm>
          <a:prstGeom prst="arc">
            <a:avLst>
              <a:gd name="adj1" fmla="val 20957232"/>
              <a:gd name="adj2" fmla="val 21492346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3" name="ZoneTexte 62"/>
          <xdr:cNvSpPr txBox="1"/>
        </xdr:nvSpPr>
        <xdr:spPr>
          <a:xfrm>
            <a:off x="9235416" y="3265061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l-GR" sz="1100"/>
              <a:t>β</a:t>
            </a:r>
            <a:endParaRPr lang="fr-FR" sz="1100"/>
          </a:p>
        </xdr:txBody>
      </xdr:sp>
      <xdr:sp macro="" textlink="">
        <xdr:nvSpPr>
          <xdr:cNvPr id="44" name="ZoneTexte 43"/>
          <xdr:cNvSpPr txBox="1"/>
        </xdr:nvSpPr>
        <xdr:spPr>
          <a:xfrm>
            <a:off x="11064220" y="3371769"/>
            <a:ext cx="220980" cy="1759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A</a:t>
            </a:r>
          </a:p>
        </xdr:txBody>
      </xdr:sp>
      <xdr:sp macro="" textlink="">
        <xdr:nvSpPr>
          <xdr:cNvPr id="59" name="Ellipse 58"/>
          <xdr:cNvSpPr>
            <a:spLocks noChangeAspect="1"/>
          </xdr:cNvSpPr>
        </xdr:nvSpPr>
        <xdr:spPr>
          <a:xfrm>
            <a:off x="10957540" y="2956549"/>
            <a:ext cx="36000" cy="36000"/>
          </a:xfrm>
          <a:prstGeom prst="ellipse">
            <a:avLst/>
          </a:prstGeom>
          <a:solidFill>
            <a:srgbClr val="FF0000"/>
          </a:solidFill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0" name="Ellipse 59"/>
          <xdr:cNvSpPr>
            <a:spLocks noChangeAspect="1"/>
          </xdr:cNvSpPr>
        </xdr:nvSpPr>
        <xdr:spPr>
          <a:xfrm>
            <a:off x="10736547" y="2987031"/>
            <a:ext cx="36000" cy="36000"/>
          </a:xfrm>
          <a:prstGeom prst="ellipse">
            <a:avLst/>
          </a:prstGeom>
          <a:solidFill>
            <a:srgbClr val="FF0000"/>
          </a:solidFill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1" name="Ellipse 60"/>
          <xdr:cNvSpPr>
            <a:spLocks noChangeAspect="1"/>
          </xdr:cNvSpPr>
        </xdr:nvSpPr>
        <xdr:spPr>
          <a:xfrm>
            <a:off x="10995660" y="3436620"/>
            <a:ext cx="36000" cy="36000"/>
          </a:xfrm>
          <a:prstGeom prst="ellipse">
            <a:avLst/>
          </a:prstGeom>
          <a:solidFill>
            <a:srgbClr val="FF0000"/>
          </a:solidFill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160020</xdr:rowOff>
    </xdr:from>
    <xdr:to>
      <xdr:col>9</xdr:col>
      <xdr:colOff>125856</xdr:colOff>
      <xdr:row>55</xdr:row>
      <xdr:rowOff>160020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160020"/>
          <a:ext cx="709053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122"/>
  <sheetViews>
    <sheetView showGridLines="0" tabSelected="1" workbookViewId="0">
      <selection activeCell="P44" sqref="P44"/>
    </sheetView>
  </sheetViews>
  <sheetFormatPr baseColWidth="10" defaultRowHeight="14.4" x14ac:dyDescent="0.3"/>
  <cols>
    <col min="1" max="1" width="6.5546875" customWidth="1"/>
    <col min="8" max="8" width="11.5546875" style="25"/>
  </cols>
  <sheetData>
    <row r="2" spans="2:20" ht="18" x14ac:dyDescent="0.35">
      <c r="B2" s="3" t="s">
        <v>29</v>
      </c>
    </row>
    <row r="3" spans="2:20" x14ac:dyDescent="0.3">
      <c r="B3" s="1"/>
      <c r="C3" s="1"/>
      <c r="D3" s="1"/>
      <c r="E3" s="1"/>
    </row>
    <row r="4" spans="2:20" x14ac:dyDescent="0.3">
      <c r="B4" s="2" t="s">
        <v>13</v>
      </c>
      <c r="C4" s="1"/>
      <c r="D4" s="1"/>
      <c r="E4" s="1"/>
      <c r="H4" s="25" t="s">
        <v>43</v>
      </c>
      <c r="R4" s="30" t="s">
        <v>41</v>
      </c>
      <c r="S4" s="30"/>
      <c r="T4" s="30"/>
    </row>
    <row r="5" spans="2:20" x14ac:dyDescent="0.3">
      <c r="B5" s="1"/>
      <c r="C5" s="1"/>
      <c r="D5" s="1"/>
      <c r="E5" s="1"/>
    </row>
    <row r="6" spans="2:20" x14ac:dyDescent="0.3">
      <c r="B6" s="4" t="s">
        <v>28</v>
      </c>
      <c r="C6" s="4" t="s">
        <v>2</v>
      </c>
      <c r="D6" s="4" t="s">
        <v>4</v>
      </c>
      <c r="E6" s="4" t="s">
        <v>6</v>
      </c>
      <c r="F6" s="4" t="s">
        <v>8</v>
      </c>
      <c r="G6" s="4" t="s">
        <v>10</v>
      </c>
      <c r="R6" s="4" t="s">
        <v>15</v>
      </c>
      <c r="S6" s="4" t="s">
        <v>16</v>
      </c>
      <c r="T6" s="4" t="s">
        <v>10</v>
      </c>
    </row>
    <row r="7" spans="2:20" x14ac:dyDescent="0.3">
      <c r="B7" s="5" t="s">
        <v>0</v>
      </c>
      <c r="C7" s="5" t="s">
        <v>3</v>
      </c>
      <c r="D7" s="5" t="s">
        <v>5</v>
      </c>
      <c r="E7" s="5" t="s">
        <v>7</v>
      </c>
      <c r="F7" s="5" t="s">
        <v>9</v>
      </c>
      <c r="G7" s="6" t="s">
        <v>11</v>
      </c>
      <c r="R7" s="5" t="s">
        <v>14</v>
      </c>
      <c r="S7" s="5" t="s">
        <v>17</v>
      </c>
      <c r="T7" s="6" t="s">
        <v>11</v>
      </c>
    </row>
    <row r="8" spans="2:20" x14ac:dyDescent="0.3"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12</v>
      </c>
      <c r="R8" s="5" t="s">
        <v>1</v>
      </c>
      <c r="S8" s="5" t="s">
        <v>1</v>
      </c>
      <c r="T8" s="5" t="s">
        <v>18</v>
      </c>
    </row>
    <row r="9" spans="2:20" x14ac:dyDescent="0.3">
      <c r="B9" s="7">
        <v>20</v>
      </c>
      <c r="C9" s="7">
        <v>2</v>
      </c>
      <c r="D9" s="7">
        <v>85</v>
      </c>
      <c r="E9" s="7">
        <v>28</v>
      </c>
      <c r="F9" s="7">
        <v>117</v>
      </c>
      <c r="G9" s="7">
        <v>45</v>
      </c>
      <c r="R9" s="9">
        <f>Ra-Ep</f>
        <v>115</v>
      </c>
      <c r="S9" s="9">
        <f>Rg+Ep</f>
        <v>30</v>
      </c>
      <c r="T9" s="10">
        <f>RADIANS(δdeg)</f>
        <v>0.78539816339744828</v>
      </c>
    </row>
    <row r="10" spans="2:20" ht="14.4" customHeight="1" x14ac:dyDescent="0.3">
      <c r="B10" s="1"/>
      <c r="C10" s="37" t="str">
        <f>IF(OP+Rg+2*Ep&gt;Ra,"Impossible. Il faut que OP + Rg + 2.Ep &lt;= Ra","")</f>
        <v/>
      </c>
      <c r="D10" s="38"/>
      <c r="E10" s="38"/>
      <c r="F10" s="39"/>
      <c r="R10" s="1"/>
      <c r="S10" s="1"/>
      <c r="T10" s="1"/>
    </row>
    <row r="11" spans="2:20" x14ac:dyDescent="0.3">
      <c r="B11" s="1"/>
      <c r="C11" s="1"/>
      <c r="D11" s="29"/>
      <c r="E11" s="29"/>
      <c r="F11" s="29"/>
      <c r="T11" s="1"/>
    </row>
    <row r="12" spans="2:20" x14ac:dyDescent="0.3">
      <c r="B12" s="40" t="s">
        <v>44</v>
      </c>
      <c r="C12" s="40"/>
      <c r="D12" s="40"/>
      <c r="E12" s="40"/>
      <c r="F12" s="40"/>
      <c r="G12" s="40"/>
      <c r="R12" s="31" t="s">
        <v>19</v>
      </c>
      <c r="S12" s="32"/>
    </row>
    <row r="13" spans="2:20" x14ac:dyDescent="0.3">
      <c r="B13" s="1"/>
      <c r="C13" s="1"/>
      <c r="D13" s="1"/>
      <c r="E13" s="1"/>
      <c r="K13" s="24" t="s">
        <v>42</v>
      </c>
      <c r="R13" s="33" t="s">
        <v>20</v>
      </c>
      <c r="S13" s="34"/>
    </row>
    <row r="14" spans="2:20" x14ac:dyDescent="0.3">
      <c r="B14" s="46"/>
      <c r="C14" s="13"/>
      <c r="D14" s="13"/>
      <c r="E14" s="13"/>
      <c r="F14" s="45" t="s">
        <v>49</v>
      </c>
      <c r="G14" s="41"/>
      <c r="H14" s="41"/>
      <c r="I14" s="61"/>
      <c r="R14" s="5" t="s">
        <v>18</v>
      </c>
      <c r="S14" s="5" t="s">
        <v>12</v>
      </c>
    </row>
    <row r="15" spans="2:20" x14ac:dyDescent="0.3">
      <c r="B15" s="42" t="s">
        <v>25</v>
      </c>
      <c r="C15" s="1" t="s">
        <v>24</v>
      </c>
      <c r="D15" s="1" t="s">
        <v>26</v>
      </c>
      <c r="E15" s="1" t="s">
        <v>31</v>
      </c>
      <c r="F15" s="42" t="s">
        <v>50</v>
      </c>
      <c r="G15" s="27" t="s">
        <v>48</v>
      </c>
      <c r="H15" s="27" t="s">
        <v>51</v>
      </c>
      <c r="I15" s="62" t="s">
        <v>47</v>
      </c>
      <c r="J15" s="25"/>
      <c r="R15" s="10">
        <f>ACOS(((Re-Dt)^2+OP^2-R_^2)/(2*OP*(Re-Dt)))</f>
        <v>0.31606979019295189</v>
      </c>
      <c r="S15" s="11">
        <f>DEGREES(β)</f>
        <v>18.109465009641561</v>
      </c>
    </row>
    <row r="16" spans="2:20" x14ac:dyDescent="0.3">
      <c r="B16" s="58" t="s">
        <v>21</v>
      </c>
      <c r="C16" s="1" t="s">
        <v>22</v>
      </c>
      <c r="D16" s="1" t="s">
        <v>23</v>
      </c>
      <c r="E16" s="1" t="s">
        <v>32</v>
      </c>
      <c r="F16" s="42" t="s">
        <v>33</v>
      </c>
      <c r="G16" s="27" t="s">
        <v>45</v>
      </c>
      <c r="H16" s="27" t="s">
        <v>33</v>
      </c>
      <c r="I16" s="62" t="s">
        <v>33</v>
      </c>
    </row>
    <row r="17" spans="1:16" ht="16.2" x14ac:dyDescent="0.3">
      <c r="B17" s="46" t="s">
        <v>18</v>
      </c>
      <c r="C17" s="13" t="s">
        <v>1</v>
      </c>
      <c r="D17" s="13" t="s">
        <v>27</v>
      </c>
      <c r="E17" s="13" t="s">
        <v>1</v>
      </c>
      <c r="F17" s="46" t="s">
        <v>30</v>
      </c>
      <c r="G17" s="43" t="s">
        <v>46</v>
      </c>
      <c r="H17" s="13" t="s">
        <v>30</v>
      </c>
      <c r="I17" s="63" t="s">
        <v>30</v>
      </c>
    </row>
    <row r="18" spans="1:16" x14ac:dyDescent="0.3">
      <c r="B18" s="59">
        <v>0</v>
      </c>
      <c r="C18" s="8">
        <f t="shared" ref="C18:C49" si="0">Re-(OP*COS(θ)+SQRT(R_^2-OP^2*SIN(θ)^2))</f>
        <v>0</v>
      </c>
      <c r="D18" s="12">
        <f t="shared" ref="D18:D49" si="1">PI()*H/2*(Dt-H/2)</f>
        <v>0</v>
      </c>
      <c r="E18" s="12">
        <f t="shared" ref="E18:E49" si="2">(OP*COS(θ)+SQRT(R_^2-OP^2*SIN(θ)^2)+Re   )/2</f>
        <v>115</v>
      </c>
      <c r="F18" s="47"/>
      <c r="G18" s="44">
        <f>Rm*As</f>
        <v>0</v>
      </c>
      <c r="H18" s="48"/>
      <c r="I18" s="64"/>
      <c r="J18" s="12"/>
    </row>
    <row r="19" spans="1:16" x14ac:dyDescent="0.3">
      <c r="A19" s="14"/>
      <c r="B19" s="59">
        <f>B18+($B$118-$B$18)/100</f>
        <v>3.160697901929519E-3</v>
      </c>
      <c r="C19" s="8">
        <f t="shared" si="0"/>
        <v>1.6275590892718128E-3</v>
      </c>
      <c r="D19" s="12">
        <f t="shared" si="1"/>
        <v>5.1129196302039423E-2</v>
      </c>
      <c r="E19" s="12">
        <f t="shared" si="2"/>
        <v>114.99918622045536</v>
      </c>
      <c r="F19" s="49">
        <f t="shared" ref="F19:F50" si="3">(D19+D18)/2*Rm*(B19-B18)</f>
        <v>9.292160995062148E-3</v>
      </c>
      <c r="G19" s="44">
        <f>Rm*As</f>
        <v>5.8798159668404493</v>
      </c>
      <c r="H19" s="50">
        <f>(B19-B18)*(G19+G18)/2</f>
        <v>9.292160995062148E-3</v>
      </c>
      <c r="I19" s="65">
        <f>(B20-B18)/6*(G18+4*G19+G20)</f>
        <v>4.9555543541761386E-2</v>
      </c>
      <c r="J19" s="12"/>
      <c r="K19" s="12"/>
    </row>
    <row r="20" spans="1:16" x14ac:dyDescent="0.3">
      <c r="A20" s="14"/>
      <c r="B20" s="59">
        <f t="shared" ref="B20:B83" si="4">B19+($B$118-$B$18)/100</f>
        <v>6.321395803859038E-3</v>
      </c>
      <c r="C20" s="8">
        <f t="shared" si="0"/>
        <v>6.5104735182899276E-3</v>
      </c>
      <c r="D20" s="12">
        <f t="shared" si="1"/>
        <v>0.20449926766948145</v>
      </c>
      <c r="E20" s="12">
        <f t="shared" si="2"/>
        <v>114.99674476324086</v>
      </c>
      <c r="F20" s="49">
        <f t="shared" si="3"/>
        <v>4.6456635052898786E-2</v>
      </c>
      <c r="G20" s="44">
        <f>Rm*As</f>
        <v>23.51675008845703</v>
      </c>
      <c r="H20" s="50">
        <f>(B20-B19)*(G20+G19)/2</f>
        <v>4.6456832327455629E-2</v>
      </c>
      <c r="I20" s="65">
        <f>(B21-B19)/6*(G19+4*G20+G21)</f>
        <v>0.16103763876173696</v>
      </c>
      <c r="J20" s="12"/>
      <c r="K20" s="12"/>
    </row>
    <row r="21" spans="1:16" x14ac:dyDescent="0.3">
      <c r="A21" s="14"/>
      <c r="B21" s="59">
        <f t="shared" si="4"/>
        <v>9.4820937057885565E-3</v>
      </c>
      <c r="C21" s="8">
        <f t="shared" si="0"/>
        <v>1.4649455062851757E-2</v>
      </c>
      <c r="D21" s="12">
        <f t="shared" si="1"/>
        <v>0.46005765246811603</v>
      </c>
      <c r="E21" s="12">
        <f t="shared" si="2"/>
        <v>114.99267527246857</v>
      </c>
      <c r="F21" s="49">
        <f t="shared" si="3"/>
        <v>0.12076896797150843</v>
      </c>
      <c r="G21" s="44">
        <f>Rm*As</f>
        <v>52.903260236880264</v>
      </c>
      <c r="H21" s="50">
        <f>(B21-B20)*(G21+G20)/2</f>
        <v>0.12077028315036288</v>
      </c>
      <c r="I21" s="65">
        <f>(B22-B20)/6*(G20+4*G21+G22)</f>
        <v>0.34678815437863791</v>
      </c>
      <c r="J21" s="12"/>
      <c r="K21" s="12"/>
    </row>
    <row r="22" spans="1:16" x14ac:dyDescent="0.3">
      <c r="A22" s="14"/>
      <c r="B22" s="59">
        <f t="shared" si="4"/>
        <v>1.2642791607718076E-2</v>
      </c>
      <c r="C22" s="8">
        <f t="shared" si="0"/>
        <v>2.6045690991978176E-2</v>
      </c>
      <c r="D22" s="12">
        <f t="shared" si="1"/>
        <v>0.81771671793027711</v>
      </c>
      <c r="E22" s="12">
        <f t="shared" si="2"/>
        <v>114.98697715450402</v>
      </c>
      <c r="F22" s="49">
        <f t="shared" si="3"/>
        <v>0.23219658195570994</v>
      </c>
      <c r="G22" s="44">
        <f>Rm*As</f>
        <v>94.026773563504776</v>
      </c>
      <c r="H22" s="50">
        <f>(B22-B21)*(G22+G21)/2</f>
        <v>0.23220072478165518</v>
      </c>
      <c r="I22" s="65">
        <f>(B23-B21)/6*(G21+4*G22+G23)</f>
        <v>0.60672760826423899</v>
      </c>
      <c r="J22" s="12"/>
      <c r="K22" s="12"/>
    </row>
    <row r="23" spans="1:16" x14ac:dyDescent="0.3">
      <c r="A23" s="14"/>
      <c r="B23" s="59">
        <f t="shared" si="4"/>
        <v>1.5803489509647595E-2</v>
      </c>
      <c r="C23" s="8">
        <f t="shared" si="0"/>
        <v>4.0700845534132668E-2</v>
      </c>
      <c r="D23" s="12">
        <f t="shared" si="1"/>
        <v>1.2773537149888037</v>
      </c>
      <c r="E23" s="12">
        <f t="shared" si="2"/>
        <v>114.97964957723293</v>
      </c>
      <c r="F23" s="49">
        <f t="shared" si="3"/>
        <v>0.38069099242220883</v>
      </c>
      <c r="G23" s="44">
        <f>Rm*As</f>
        <v>146.86968253558931</v>
      </c>
      <c r="H23" s="50">
        <f>(B23-B22)*(G23+G22)/2</f>
        <v>0.38070046168733163</v>
      </c>
      <c r="I23" s="65">
        <f>(B24-B22)/6*(G22+4*G23+G24)</f>
        <v>0.94074469037303576</v>
      </c>
      <c r="J23" s="12"/>
      <c r="K23" s="12"/>
    </row>
    <row r="24" spans="1:16" x14ac:dyDescent="0.3">
      <c r="A24" s="14"/>
      <c r="B24" s="59">
        <f t="shared" si="4"/>
        <v>1.8964187411577113E-2</v>
      </c>
      <c r="C24" s="8">
        <f t="shared" si="0"/>
        <v>5.8617061935990478E-2</v>
      </c>
      <c r="D24" s="12">
        <f t="shared" si="1"/>
        <v>1.8388107148970125</v>
      </c>
      <c r="E24" s="12">
        <f t="shared" si="2"/>
        <v>114.970691469032</v>
      </c>
      <c r="F24" s="49">
        <f t="shared" si="3"/>
        <v>0.56618779300899114</v>
      </c>
      <c r="G24" s="44">
        <f>Rm*As</f>
        <v>211.4093393723746</v>
      </c>
      <c r="H24" s="50">
        <f>(B24-B23)*(G24+G23)/2</f>
        <v>0.56620587642493059</v>
      </c>
      <c r="I24" s="65">
        <f>(B25-B23)/6*(G23+4*G24+G25)</f>
        <v>1.3486962275508672</v>
      </c>
      <c r="J24" s="12"/>
      <c r="K24" s="12"/>
    </row>
    <row r="25" spans="1:16" x14ac:dyDescent="0.3">
      <c r="A25" s="14"/>
      <c r="B25" s="59">
        <f t="shared" si="4"/>
        <v>2.2124885313506631E-2</v>
      </c>
      <c r="C25" s="8">
        <f t="shared" si="0"/>
        <v>7.9796965118802632E-2</v>
      </c>
      <c r="D25" s="12">
        <f t="shared" si="1"/>
        <v>2.5018945274532207</v>
      </c>
      <c r="E25" s="12">
        <f t="shared" si="2"/>
        <v>114.96010151744059</v>
      </c>
      <c r="F25" s="49">
        <f t="shared" si="3"/>
        <v>0.78860663549570598</v>
      </c>
      <c r="G25" s="44">
        <f>Rm*As</f>
        <v>287.61804886195131</v>
      </c>
      <c r="H25" s="50">
        <f>(B25-B24)*(G25+G24)/2</f>
        <v>0.78863740949880046</v>
      </c>
      <c r="I25" s="65">
        <f>(B26-B24)/6*(G24+4*G25+G26)</f>
        <v>1.8304071381056488</v>
      </c>
      <c r="J25" s="12"/>
      <c r="K25" s="12"/>
    </row>
    <row r="26" spans="1:16" x14ac:dyDescent="0.3">
      <c r="A26" s="14"/>
      <c r="B26" s="59">
        <f t="shared" si="4"/>
        <v>2.5285583215436148E-2</v>
      </c>
      <c r="C26" s="8">
        <f t="shared" si="0"/>
        <v>0.10424366493990078</v>
      </c>
      <c r="D26" s="12">
        <f t="shared" si="1"/>
        <v>3.266376600627015</v>
      </c>
      <c r="E26" s="12">
        <f t="shared" si="2"/>
        <v>114.94787816753005</v>
      </c>
      <c r="F26" s="49">
        <f t="shared" si="3"/>
        <v>1.0478512045722344</v>
      </c>
      <c r="G26" s="44">
        <f>Rm*As</f>
        <v>375.46305953814505</v>
      </c>
      <c r="H26" s="50">
        <f>(B26-B25)*(G26+G25)/2</f>
        <v>1.0478995340646418</v>
      </c>
      <c r="I26" s="65">
        <f>(B27-B25)/6*(G25+4*G26+G27)</f>
        <v>2.3856703760039468</v>
      </c>
      <c r="J26" s="12"/>
      <c r="K26" s="12"/>
    </row>
    <row r="27" spans="1:16" ht="15" thickBot="1" x14ac:dyDescent="0.35">
      <c r="A27" s="14"/>
      <c r="B27" s="59">
        <f t="shared" si="4"/>
        <v>2.8446281117365666E-2</v>
      </c>
      <c r="C27" s="8">
        <f t="shared" si="0"/>
        <v>0.13196076006808255</v>
      </c>
      <c r="D27" s="12">
        <f t="shared" si="1"/>
        <v>4.1319929013199648</v>
      </c>
      <c r="E27" s="12">
        <f t="shared" si="2"/>
        <v>114.93401961996597</v>
      </c>
      <c r="F27" s="49">
        <f t="shared" si="3"/>
        <v>1.343809187378918</v>
      </c>
      <c r="G27" s="44">
        <f>Rm*As</f>
        <v>474.90655318986893</v>
      </c>
      <c r="H27" s="50">
        <f>(B27-B26)*(G27+G26)/2</f>
        <v>1.3438807254070251</v>
      </c>
      <c r="I27" s="65">
        <f>(B28-B26)/6*(G26+4*G27+G28)</f>
        <v>3.0142468645222857</v>
      </c>
      <c r="J27" s="12"/>
      <c r="K27" s="12"/>
    </row>
    <row r="28" spans="1:16" x14ac:dyDescent="0.3">
      <c r="A28" s="14"/>
      <c r="B28" s="59">
        <f t="shared" si="4"/>
        <v>3.1606979019295184E-2</v>
      </c>
      <c r="C28" s="8">
        <f t="shared" si="0"/>
        <v>0.16295234248369184</v>
      </c>
      <c r="D28" s="12">
        <f t="shared" si="1"/>
        <v>5.0984437769540127</v>
      </c>
      <c r="E28" s="12">
        <f t="shared" si="2"/>
        <v>114.91852382875815</v>
      </c>
      <c r="F28" s="49">
        <f t="shared" si="3"/>
        <v>1.6763522377249505</v>
      </c>
      <c r="G28" s="44">
        <f>Rm*As</f>
        <v>585.90563267147343</v>
      </c>
      <c r="H28" s="50">
        <f>(B28-B27)*(G28+G27)/2</f>
        <v>1.6764534250966052</v>
      </c>
      <c r="I28" s="65">
        <f>(B29-B27)/6*(G27+4*G28+G29)</f>
        <v>3.7158654191520686</v>
      </c>
      <c r="J28" s="12"/>
      <c r="K28" s="55"/>
      <c r="L28" s="15"/>
      <c r="M28" s="15"/>
      <c r="N28" s="15"/>
      <c r="O28" s="15"/>
      <c r="P28" s="16"/>
    </row>
    <row r="29" spans="1:16" ht="15.6" x14ac:dyDescent="0.3">
      <c r="A29" s="14"/>
      <c r="B29" s="59">
        <f t="shared" si="4"/>
        <v>3.4767676921224705E-2</v>
      </c>
      <c r="C29" s="8">
        <f t="shared" si="0"/>
        <v>0.19722300261580017</v>
      </c>
      <c r="D29" s="12">
        <f t="shared" si="1"/>
        <v>6.1653937975230262</v>
      </c>
      <c r="E29" s="12">
        <f t="shared" si="2"/>
        <v>114.9013884986921</v>
      </c>
      <c r="F29" s="49">
        <f t="shared" si="3"/>
        <v>2.0453359348757325</v>
      </c>
      <c r="G29" s="44">
        <f>Rm*As</f>
        <v>708.4123079766199</v>
      </c>
      <c r="H29" s="50">
        <f>(B29-B28)*(G29+G28)/2</f>
        <v>2.0454739997180837</v>
      </c>
      <c r="I29" s="65">
        <f>(B30-B28)/6*(G28+4*G29+G30)</f>
        <v>4.4902226595219128</v>
      </c>
      <c r="J29" s="12"/>
      <c r="K29" s="56"/>
      <c r="L29" s="36" t="s">
        <v>34</v>
      </c>
      <c r="M29" s="36"/>
      <c r="N29" s="36"/>
      <c r="O29" s="36"/>
      <c r="P29" s="53"/>
    </row>
    <row r="30" spans="1:16" x14ac:dyDescent="0.3">
      <c r="B30" s="59">
        <f t="shared" si="4"/>
        <v>3.7928374823154226E-2</v>
      </c>
      <c r="C30" s="8">
        <f t="shared" si="0"/>
        <v>0.23477783513078521</v>
      </c>
      <c r="D30" s="12">
        <f t="shared" si="1"/>
        <v>7.3324715776909226</v>
      </c>
      <c r="E30" s="12">
        <f t="shared" si="2"/>
        <v>114.88261108243461</v>
      </c>
      <c r="F30" s="49">
        <f t="shared" si="3"/>
        <v>2.450599736782074</v>
      </c>
      <c r="G30" s="44">
        <f>Rm*As</f>
        <v>842.37348053287201</v>
      </c>
      <c r="H30" s="50">
        <f>(B30-B29)*(G30+G29)/2</f>
        <v>2.4507826940420343</v>
      </c>
      <c r="I30" s="65">
        <f>(B31-B29)/6*(G29+4*G30+G31)</f>
        <v>5.3369829100659869</v>
      </c>
      <c r="J30" s="12"/>
      <c r="K30" s="56"/>
      <c r="L30" s="17"/>
      <c r="M30" s="17"/>
      <c r="N30" s="17"/>
      <c r="O30" s="17"/>
      <c r="P30" s="18"/>
    </row>
    <row r="31" spans="1:16" x14ac:dyDescent="0.3">
      <c r="B31" s="59">
        <f t="shared" si="4"/>
        <v>4.1089072725083747E-2</v>
      </c>
      <c r="C31" s="8">
        <f t="shared" si="0"/>
        <v>0.27562244538839309</v>
      </c>
      <c r="D31" s="12">
        <f t="shared" si="1"/>
        <v>8.5992695784603939</v>
      </c>
      <c r="E31" s="12">
        <f t="shared" si="2"/>
        <v>114.8621887773058</v>
      </c>
      <c r="F31" s="49">
        <f t="shared" si="3"/>
        <v>2.8919669276060143</v>
      </c>
      <c r="G31" s="44">
        <f>Rm*As</f>
        <v>987.73092566806065</v>
      </c>
      <c r="H31" s="50">
        <f>(B31-B30)*(G31+G30)/2</f>
        <v>2.8922035784956304</v>
      </c>
      <c r="I31" s="65">
        <f>(B32-B30)/6*(G30+4*G31+G32)</f>
        <v>6.2557780891311427</v>
      </c>
      <c r="J31" s="12"/>
      <c r="K31" s="56"/>
      <c r="L31" s="17"/>
      <c r="M31" s="35" t="s">
        <v>36</v>
      </c>
      <c r="N31" s="35" t="s">
        <v>37</v>
      </c>
      <c r="O31" s="70" t="s">
        <v>39</v>
      </c>
      <c r="P31" s="19"/>
    </row>
    <row r="32" spans="1:16" ht="16.2" x14ac:dyDescent="0.3">
      <c r="B32" s="59">
        <f t="shared" si="4"/>
        <v>4.4249770627013268E-2</v>
      </c>
      <c r="C32" s="8">
        <f t="shared" si="0"/>
        <v>0.31976295658390086</v>
      </c>
      <c r="D32" s="12">
        <f t="shared" si="1"/>
        <v>9.965343887894992</v>
      </c>
      <c r="E32" s="12">
        <f t="shared" si="2"/>
        <v>114.84011852170805</v>
      </c>
      <c r="F32" s="49">
        <f t="shared" si="3"/>
        <v>3.3692445593818778</v>
      </c>
      <c r="G32" s="44">
        <f>Rm*As</f>
        <v>1144.4212731954399</v>
      </c>
      <c r="H32" s="50">
        <f>(B32-B31)*(G32+G31)/2</f>
        <v>3.3695444907711405</v>
      </c>
      <c r="I32" s="65">
        <f>(B33-B31)/6*(G31+4*G32+G33)</f>
        <v>7.2462075861816899</v>
      </c>
      <c r="J32" s="12"/>
      <c r="K32" s="56"/>
      <c r="L32" s="17"/>
      <c r="M32" s="35"/>
      <c r="N32" s="35"/>
      <c r="O32" s="26" t="s">
        <v>30</v>
      </c>
      <c r="P32" s="19"/>
    </row>
    <row r="33" spans="1:16" x14ac:dyDescent="0.3">
      <c r="B33" s="59">
        <f t="shared" si="4"/>
        <v>4.741046852894279E-2</v>
      </c>
      <c r="C33" s="8">
        <f t="shared" si="0"/>
        <v>0.36720601759603255</v>
      </c>
      <c r="D33" s="12">
        <f t="shared" si="1"/>
        <v>11.430213980284213</v>
      </c>
      <c r="E33" s="12">
        <f t="shared" si="2"/>
        <v>114.81639699120198</v>
      </c>
      <c r="F33" s="49">
        <f t="shared" si="3"/>
        <v>3.8822233876291339</v>
      </c>
      <c r="G33" s="44">
        <f>Rm*As</f>
        <v>1312.3759860546991</v>
      </c>
      <c r="H33" s="50">
        <f>(B33-B32)*(G33+G32)/2</f>
        <v>3.8825969713890562</v>
      </c>
      <c r="I33" s="65">
        <f>(B34-B32)/6*(G32+4*G33+G34)</f>
        <v>8.3078381267127952</v>
      </c>
      <c r="J33" s="12"/>
      <c r="K33" s="56"/>
      <c r="L33" s="17"/>
      <c r="M33" s="20" t="s">
        <v>35</v>
      </c>
      <c r="N33" s="20" t="s">
        <v>38</v>
      </c>
      <c r="O33" s="20" t="s">
        <v>40</v>
      </c>
      <c r="P33" s="19"/>
    </row>
    <row r="34" spans="1:16" x14ac:dyDescent="0.3">
      <c r="B34" s="59">
        <f t="shared" si="4"/>
        <v>5.0571166430872311E-2</v>
      </c>
      <c r="C34" s="8">
        <f t="shared" si="0"/>
        <v>0.41795881156384951</v>
      </c>
      <c r="D34" s="12">
        <f t="shared" si="1"/>
        <v>12.993362453120509</v>
      </c>
      <c r="E34" s="12">
        <f t="shared" si="2"/>
        <v>114.79102059421808</v>
      </c>
      <c r="F34" s="49">
        <f t="shared" si="3"/>
        <v>4.4306778007152996</v>
      </c>
      <c r="G34" s="44">
        <f>Rm*As</f>
        <v>1491.5213369442963</v>
      </c>
      <c r="H34" s="50">
        <f>(B34-B33)*(G34+G33)/2</f>
        <v>4.4311361930143622</v>
      </c>
      <c r="I34" s="65">
        <f>(B35-B33)/6*(G33+4*G34+G35)</f>
        <v>9.4402036244538134</v>
      </c>
      <c r="J34" s="12"/>
      <c r="K34" s="56"/>
      <c r="L34" s="27" t="s">
        <v>50</v>
      </c>
      <c r="M34" s="68">
        <f>PI()*Rm*Dt^2/4*(δ-2*β)</f>
        <v>5526.9125849773118</v>
      </c>
      <c r="N34" s="68">
        <f>F119</f>
        <v>4691.810290483736</v>
      </c>
      <c r="O34" s="69">
        <f>V1_+2*N34</f>
        <v>14910.533165944784</v>
      </c>
      <c r="P34" s="19"/>
    </row>
    <row r="35" spans="1:16" x14ac:dyDescent="0.3">
      <c r="B35" s="59">
        <f t="shared" si="4"/>
        <v>5.3731864332801832E-2</v>
      </c>
      <c r="C35" s="8">
        <f t="shared" si="0"/>
        <v>0.47202906521675914</v>
      </c>
      <c r="D35" s="12">
        <f t="shared" si="1"/>
        <v>14.654234741147587</v>
      </c>
      <c r="E35" s="12">
        <f t="shared" si="2"/>
        <v>114.76398546739162</v>
      </c>
      <c r="F35" s="49">
        <f t="shared" si="3"/>
        <v>5.0143657427460084</v>
      </c>
      <c r="G35" s="44">
        <f>Rm*As</f>
        <v>1681.7783828688071</v>
      </c>
      <c r="H35" s="50">
        <f>(B35-B34)*(G35+G34)/2</f>
        <v>5.0149208833034065</v>
      </c>
      <c r="I35" s="65">
        <f>(B36-B34)/6*(G34+4*G35+G36)</f>
        <v>10.642805020388151</v>
      </c>
      <c r="J35" s="12"/>
      <c r="K35" s="56"/>
      <c r="L35" s="27" t="s">
        <v>51</v>
      </c>
      <c r="M35" s="68">
        <f>PI()*Rm*Dt^2/4*(δ-2*β)</f>
        <v>5525.6109084008676</v>
      </c>
      <c r="N35" s="68">
        <f>H119</f>
        <v>4695.0924773826036</v>
      </c>
      <c r="O35" s="69">
        <f>V1_+2*N35</f>
        <v>14917.097539742519</v>
      </c>
      <c r="P35" s="28"/>
    </row>
    <row r="36" spans="1:16" x14ac:dyDescent="0.3">
      <c r="B36" s="59">
        <f t="shared" si="4"/>
        <v>5.6892562234731353E-2</v>
      </c>
      <c r="C36" s="8">
        <f t="shared" si="0"/>
        <v>0.52942505898532488</v>
      </c>
      <c r="D36" s="12">
        <f t="shared" si="1"/>
        <v>16.412238806703066</v>
      </c>
      <c r="E36" s="12">
        <f t="shared" si="2"/>
        <v>114.73528747050733</v>
      </c>
      <c r="F36" s="49">
        <f t="shared" si="3"/>
        <v>5.6330286297355627</v>
      </c>
      <c r="G36" s="44">
        <f>Rm*As</f>
        <v>1883.0629375216924</v>
      </c>
      <c r="H36" s="50">
        <f>(B36-B35)*(G36+G35)/2</f>
        <v>5.6336932410349574</v>
      </c>
      <c r="I36" s="65">
        <f>(B37-B35)/6*(G35+4*G36+G37)</f>
        <v>11.915110108080514</v>
      </c>
      <c r="J36" s="12"/>
      <c r="K36" s="56"/>
      <c r="L36" s="27" t="s">
        <v>47</v>
      </c>
      <c r="M36" s="68">
        <f>PI()*Rm*Dt^2/4*(δ-2*β)</f>
        <v>5524.2291686156268</v>
      </c>
      <c r="N36" s="68">
        <f>I119</f>
        <v>4642.9265746712172</v>
      </c>
      <c r="O36" s="69">
        <f>V1_+2*N36</f>
        <v>14812.765734319746</v>
      </c>
      <c r="P36" s="28"/>
    </row>
    <row r="37" spans="1:16" x14ac:dyDescent="0.3">
      <c r="A37" s="14"/>
      <c r="B37" s="59">
        <f t="shared" si="4"/>
        <v>6.0053260136660874E-2</v>
      </c>
      <c r="C37" s="8">
        <f t="shared" si="0"/>
        <v>0.59015563792277703</v>
      </c>
      <c r="D37" s="12">
        <f t="shared" si="1"/>
        <v>18.266744805492792</v>
      </c>
      <c r="E37" s="12">
        <f t="shared" si="2"/>
        <v>114.70492218103861</v>
      </c>
      <c r="F37" s="49">
        <f t="shared" si="3"/>
        <v>6.2863912587918582</v>
      </c>
      <c r="G37" s="44">
        <f>Rm*As</f>
        <v>2095.2855414149421</v>
      </c>
      <c r="H37" s="50">
        <f>(B37-B36)*(G37+G36)/2</f>
        <v>6.2871788452597617</v>
      </c>
      <c r="I37" s="65">
        <f>(B38-B36)/6*(G36+4*G37+G38)</f>
        <v>13.256553344750374</v>
      </c>
      <c r="J37" s="12"/>
      <c r="K37" s="56"/>
      <c r="L37" s="17"/>
      <c r="M37" s="21"/>
      <c r="N37" s="21"/>
      <c r="O37" s="21"/>
      <c r="P37" s="28"/>
    </row>
    <row r="38" spans="1:16" ht="15" thickBot="1" x14ac:dyDescent="0.35">
      <c r="B38" s="59">
        <f t="shared" si="4"/>
        <v>6.3213958038590395E-2</v>
      </c>
      <c r="C38" s="8">
        <f t="shared" si="0"/>
        <v>0.654230223469213</v>
      </c>
      <c r="D38" s="12">
        <f t="shared" si="1"/>
        <v>20.217084726835264</v>
      </c>
      <c r="E38" s="12">
        <f t="shared" si="2"/>
        <v>114.6728848882654</v>
      </c>
      <c r="F38" s="49">
        <f t="shared" si="3"/>
        <v>6.9741617100191515</v>
      </c>
      <c r="G38" s="44">
        <f>Rm*As</f>
        <v>2318.3514296566887</v>
      </c>
      <c r="H38" s="50">
        <f>(B38-B37)*(G38+G37)/2</f>
        <v>6.9750865571723351</v>
      </c>
      <c r="I38" s="65">
        <f>(B39-B37)/6*(G37+4*G38+G39)</f>
        <v>14.66653564747379</v>
      </c>
      <c r="J38" s="12"/>
      <c r="K38" s="57"/>
      <c r="L38" s="54"/>
      <c r="M38" s="22"/>
      <c r="N38" s="22"/>
      <c r="O38" s="22"/>
      <c r="P38" s="23"/>
    </row>
    <row r="39" spans="1:16" x14ac:dyDescent="0.3">
      <c r="B39" s="59">
        <f t="shared" si="4"/>
        <v>6.6374655940519917E-2</v>
      </c>
      <c r="C39" s="8">
        <f t="shared" si="0"/>
        <v>0.72165882609489529</v>
      </c>
      <c r="D39" s="12">
        <f t="shared" si="1"/>
        <v>22.262552007376666</v>
      </c>
      <c r="E39" s="12">
        <f t="shared" si="2"/>
        <v>114.63917058695256</v>
      </c>
      <c r="F39" s="49">
        <f t="shared" si="3"/>
        <v>7.6960312408203526</v>
      </c>
      <c r="G39" s="44">
        <f>Rm*As</f>
        <v>2552.1604972745567</v>
      </c>
      <c r="H39" s="50">
        <f>(B39-B38)*(G39+G38)/2</f>
        <v>7.6971084143871487</v>
      </c>
      <c r="I39" s="65">
        <f>(B40-B38)/6*(G38+4*G39+G40)</f>
        <v>16.14442417385505</v>
      </c>
      <c r="J39" s="12"/>
      <c r="K39" s="12"/>
    </row>
    <row r="40" spans="1:16" x14ac:dyDescent="0.3">
      <c r="B40" s="59">
        <f t="shared" si="4"/>
        <v>6.9535353842449438E-2</v>
      </c>
      <c r="C40" s="8">
        <f t="shared" si="0"/>
        <v>0.79245205886050485</v>
      </c>
      <c r="D40" s="12">
        <f t="shared" si="1"/>
        <v>24.402401117136687</v>
      </c>
      <c r="E40" s="12">
        <f t="shared" si="2"/>
        <v>114.60377397056975</v>
      </c>
      <c r="F40" s="49">
        <f t="shared" si="3"/>
        <v>8.4516741722516304</v>
      </c>
      <c r="G40" s="44">
        <f>Rm*As</f>
        <v>2796.6072619675115</v>
      </c>
      <c r="H40" s="50">
        <f>(B40-B39)*(G40+G39)/2</f>
        <v>8.4529195172723348</v>
      </c>
      <c r="I40" s="65">
        <f>(B41-B39)/6*(G39+4*G40+G41)</f>
        <v>17.689552086437288</v>
      </c>
      <c r="J40" s="12"/>
      <c r="K40" s="12"/>
    </row>
    <row r="41" spans="1:16" x14ac:dyDescent="0.3">
      <c r="B41" s="59">
        <f t="shared" si="4"/>
        <v>7.2696051744378959E-2</v>
      </c>
      <c r="C41" s="8">
        <f t="shared" si="0"/>
        <v>0.86662115193681188</v>
      </c>
      <c r="D41" s="12">
        <f t="shared" si="1"/>
        <v>26.635847116688755</v>
      </c>
      <c r="E41" s="12">
        <f t="shared" si="2"/>
        <v>114.56668942403159</v>
      </c>
      <c r="F41" s="49">
        <f t="shared" si="3"/>
        <v>9.2407477670499567</v>
      </c>
      <c r="G41" s="44">
        <f>Rm*As</f>
        <v>3051.5808241636678</v>
      </c>
      <c r="H41" s="50">
        <f>(B41-B40)*(G41+G40)/2</f>
        <v>9.24217790696202</v>
      </c>
      <c r="I41" s="65">
        <f>(B42-B40)/6*(G40+4*G41+G42)</f>
        <v>19.301218300070012</v>
      </c>
      <c r="J41" s="12"/>
      <c r="K41" s="12"/>
    </row>
    <row r="42" spans="1:16" x14ac:dyDescent="0.3">
      <c r="B42" s="59">
        <f t="shared" si="4"/>
        <v>7.585674964630848E-2</v>
      </c>
      <c r="C42" s="8">
        <f t="shared" si="0"/>
        <v>0.94417796812928145</v>
      </c>
      <c r="D42" s="12">
        <f t="shared" si="1"/>
        <v>28.962065184160419</v>
      </c>
      <c r="E42" s="12">
        <f t="shared" si="2"/>
        <v>114.52791101593536</v>
      </c>
      <c r="F42" s="49">
        <f t="shared" si="3"/>
        <v>10.06289209892639</v>
      </c>
      <c r="G42" s="44">
        <f>Rm*As</f>
        <v>3316.964824249244</v>
      </c>
      <c r="H42" s="50">
        <f>(B42-B41)*(G42+G41)/2</f>
        <v>10.064524434640536</v>
      </c>
      <c r="I42" s="65">
        <f>(B43-B41)/6*(G41+4*G42+G43)</f>
        <v>20.97868721138164</v>
      </c>
      <c r="J42" s="12"/>
      <c r="K42" s="12"/>
    </row>
    <row r="43" spans="1:16" x14ac:dyDescent="0.3">
      <c r="B43" s="59">
        <f t="shared" si="4"/>
        <v>7.9017447548238001E-2</v>
      </c>
      <c r="C43" s="8">
        <f t="shared" si="0"/>
        <v>1.0251350194566982</v>
      </c>
      <c r="D43" s="12">
        <f t="shared" si="1"/>
        <v>31.380190110622177</v>
      </c>
      <c r="E43" s="12">
        <f t="shared" si="2"/>
        <v>114.48743249027166</v>
      </c>
      <c r="F43" s="49">
        <f t="shared" si="3"/>
        <v>10.9177299126794</v>
      </c>
      <c r="G43" s="44">
        <f>Rm*As</f>
        <v>3592.6373968217467</v>
      </c>
      <c r="H43" s="50">
        <f>(B43-B42)*(G43+G42)/2</f>
        <v>10.919582621653319</v>
      </c>
      <c r="I43" s="65">
        <f>(B44-B42)/6*(G42+4*G43+G44)</f>
        <v>22.721188409432145</v>
      </c>
      <c r="J43" s="12"/>
      <c r="K43" s="12"/>
    </row>
    <row r="44" spans="1:16" x14ac:dyDescent="0.3">
      <c r="B44" s="59">
        <f t="shared" si="4"/>
        <v>8.2178145450167522E-2</v>
      </c>
      <c r="C44" s="8">
        <f t="shared" si="0"/>
        <v>1.1095054848380812</v>
      </c>
      <c r="D44" s="12">
        <f t="shared" si="1"/>
        <v>33.889315762347465</v>
      </c>
      <c r="E44" s="12">
        <f t="shared" si="2"/>
        <v>114.44524725758096</v>
      </c>
      <c r="F44" s="49">
        <f t="shared" si="3"/>
        <v>11.804866474650071</v>
      </c>
      <c r="G44" s="44">
        <f>Rm*As</f>
        <v>3878.4711218120915</v>
      </c>
      <c r="H44" s="50">
        <f>(B44-B43)*(G44+G43)/2</f>
        <v>11.806958509966874</v>
      </c>
      <c r="I44" s="65">
        <f>(B45-B43)/6*(G43+4*G44+G45)</f>
        <v>24.527916366553747</v>
      </c>
      <c r="J44" s="12"/>
      <c r="K44" s="12"/>
    </row>
    <row r="45" spans="1:16" x14ac:dyDescent="0.3">
      <c r="B45" s="59">
        <f t="shared" si="4"/>
        <v>8.5338843352097044E-2</v>
      </c>
      <c r="C45" s="8">
        <f t="shared" si="0"/>
        <v>1.1973032289450458</v>
      </c>
      <c r="D45" s="12">
        <f t="shared" si="1"/>
        <v>36.488494508253055</v>
      </c>
      <c r="E45" s="12">
        <f t="shared" si="2"/>
        <v>114.40134838552748</v>
      </c>
      <c r="F45" s="49">
        <f t="shared" si="3"/>
        <v>12.723889412998853</v>
      </c>
      <c r="G45" s="44">
        <f>Rm*As</f>
        <v>4174.3329723020643</v>
      </c>
      <c r="H45" s="50">
        <f>(B45-B44)*(G45+G44)/2</f>
        <v>12.726240502458035</v>
      </c>
      <c r="I45" s="65">
        <f>(B46-B44)/6*(G44+4*G45+G46)</f>
        <v>26.398030108293209</v>
      </c>
      <c r="J45" s="12"/>
      <c r="K45" s="12"/>
    </row>
    <row r="46" spans="1:16" x14ac:dyDescent="0.3">
      <c r="B46" s="59">
        <f t="shared" si="4"/>
        <v>8.8499541254026565E-2</v>
      </c>
      <c r="C46" s="8">
        <f t="shared" si="0"/>
        <v>1.2885428222833326</v>
      </c>
      <c r="D46" s="12">
        <f t="shared" si="1"/>
        <v>39.176736610745834</v>
      </c>
      <c r="E46" s="12">
        <f t="shared" si="2"/>
        <v>114.35572858885834</v>
      </c>
      <c r="F46" s="49">
        <f t="shared" si="3"/>
        <v>13.674368547242091</v>
      </c>
      <c r="G46" s="44">
        <f>Rm*As</f>
        <v>4480.0842588556407</v>
      </c>
      <c r="H46" s="50">
        <f>(B46-B45)*(G46+G45)/2</f>
        <v>13.676999192471428</v>
      </c>
      <c r="I46" s="65">
        <f>(B47-B45)/6*(G45+4*G46+G47)</f>
        <v>28.330652861295793</v>
      </c>
      <c r="J46" s="12"/>
      <c r="K46" s="12"/>
    </row>
    <row r="47" spans="1:16" x14ac:dyDescent="0.3">
      <c r="A47" s="14"/>
      <c r="B47" s="59">
        <f t="shared" si="4"/>
        <v>9.1660239155956086E-2</v>
      </c>
      <c r="C47" s="8">
        <f t="shared" si="0"/>
        <v>1.3832395625709495</v>
      </c>
      <c r="D47" s="12">
        <f t="shared" si="1"/>
        <v>41.953009578010892</v>
      </c>
      <c r="E47" s="12">
        <f t="shared" si="2"/>
        <v>114.30838021871452</v>
      </c>
      <c r="F47" s="49">
        <f t="shared" si="3"/>
        <v>14.655855706442367</v>
      </c>
      <c r="G47" s="44">
        <f>Rm*As</f>
        <v>4795.5805701626414</v>
      </c>
      <c r="H47" s="50">
        <f>(B47-B46)*(G47+G46)/2</f>
        <v>14.658787182039767</v>
      </c>
      <c r="I47" s="65">
        <f>(B48-B46)/6*(G46+4*G47+G48)</f>
        <v>30.324871677864429</v>
      </c>
      <c r="J47" s="12"/>
      <c r="K47" s="12"/>
    </row>
    <row r="48" spans="1:16" x14ac:dyDescent="0.3">
      <c r="B48" s="59">
        <f t="shared" si="4"/>
        <v>9.4820937057885607E-2</v>
      </c>
      <c r="C48" s="8">
        <f t="shared" si="0"/>
        <v>1.4814094974870073</v>
      </c>
      <c r="D48" s="12">
        <f t="shared" si="1"/>
        <v>44.816237475646894</v>
      </c>
      <c r="E48" s="12">
        <f t="shared" si="2"/>
        <v>114.2592952512565</v>
      </c>
      <c r="F48" s="49">
        <f t="shared" si="3"/>
        <v>15.667884535394696</v>
      </c>
      <c r="G48" s="44">
        <f>Rm*As</f>
        <v>5120.6717097803648</v>
      </c>
      <c r="H48" s="50">
        <f>(B48-B47)*(G48+G47)/2</f>
        <v>15.671138888109844</v>
      </c>
      <c r="I48" s="65">
        <f>(B49-B47)/6*(G47+4*G48+G49)</f>
        <v>32.37973703583247</v>
      </c>
      <c r="J48" s="12"/>
      <c r="K48" s="12"/>
    </row>
    <row r="49" spans="1:11" x14ac:dyDescent="0.3">
      <c r="B49" s="59">
        <f t="shared" si="4"/>
        <v>9.7981634959815128E-2</v>
      </c>
      <c r="C49" s="8">
        <f t="shared" si="0"/>
        <v>1.5830694488709298</v>
      </c>
      <c r="D49" s="12">
        <f t="shared" si="1"/>
        <v>47.765300195367963</v>
      </c>
      <c r="E49" s="12">
        <f t="shared" si="2"/>
        <v>114.20846527556454</v>
      </c>
      <c r="F49" s="49">
        <f t="shared" si="3"/>
        <v>16.709970288099864</v>
      </c>
      <c r="G49" s="44">
        <f>Rm*As</f>
        <v>5455.2016287395982</v>
      </c>
      <c r="H49" s="50">
        <f>(B49-B48)*(G49+G48)/2</f>
        <v>16.713570336066205</v>
      </c>
      <c r="I49" s="65">
        <f>(B50-B48)/6*(G48+4*G49+G50)</f>
        <v>34.4942624122748</v>
      </c>
      <c r="J49" s="12"/>
      <c r="K49" s="12"/>
    </row>
    <row r="50" spans="1:11" x14ac:dyDescent="0.3">
      <c r="B50" s="59">
        <f t="shared" si="4"/>
        <v>0.10114233286174465</v>
      </c>
      <c r="C50" s="8">
        <f t="shared" ref="C50:C81" si="5">Re-(OP*COS(θ)+SQRT(R_^2-OP^2*SIN(θ)^2))</f>
        <v>1.6882370384587659</v>
      </c>
      <c r="D50" s="12">
        <f t="shared" ref="D50:D81" si="6">PI()*H/2*(Dt-H/2)</f>
        <v>50.799032678316706</v>
      </c>
      <c r="E50" s="12">
        <f t="shared" ref="E50:E81" si="7">(OP*COS(θ)+SQRT(R_^2-OP^2*SIN(θ)^2)+Re   )/2</f>
        <v>114.15588148077062</v>
      </c>
      <c r="F50" s="49">
        <f t="shared" si="3"/>
        <v>17.781609607757716</v>
      </c>
      <c r="G50" s="44">
        <f>Rm*As</f>
        <v>5799.0083537637156</v>
      </c>
      <c r="H50" s="50">
        <f>(B50-B49)*(G50+G49)/2</f>
        <v>17.785578939786252</v>
      </c>
      <c r="I50" s="65">
        <f>(B51-B49)/6*(G49+4*G50+G51)</f>
        <v>36.667423829464312</v>
      </c>
      <c r="J50" s="12"/>
      <c r="K50" s="12"/>
    </row>
    <row r="51" spans="1:11" x14ac:dyDescent="0.3">
      <c r="B51" s="59">
        <f t="shared" si="4"/>
        <v>0.10430303076367417</v>
      </c>
      <c r="C51" s="8">
        <f t="shared" si="5"/>
        <v>1.7969307152500988</v>
      </c>
      <c r="D51" s="12">
        <f t="shared" si="6"/>
        <v>53.916224090317385</v>
      </c>
      <c r="E51" s="12">
        <f t="shared" si="7"/>
        <v>114.10153464237496</v>
      </c>
      <c r="F51" s="49">
        <f t="shared" ref="F51:F82" si="8">(D51+D50)/2*Rm*(B51-B50)</f>
        <v>18.882280292450229</v>
      </c>
      <c r="G51" s="44">
        <f>Rm*As</f>
        <v>6151.9239108274005</v>
      </c>
      <c r="H51" s="50">
        <f>(B51-B50)*(G51+G50)/2</f>
        <v>18.886643267397481</v>
      </c>
      <c r="I51" s="65">
        <f>(B52-B50)/6*(G50+4*G51+G52)</f>
        <v>38.898159371346146</v>
      </c>
      <c r="J51" s="12"/>
      <c r="K51" s="12"/>
    </row>
    <row r="52" spans="1:11" x14ac:dyDescent="0.3">
      <c r="B52" s="59">
        <f t="shared" si="4"/>
        <v>0.10746372866560369</v>
      </c>
      <c r="C52" s="8">
        <f t="shared" si="5"/>
        <v>1.9091697846073856</v>
      </c>
      <c r="D52" s="12">
        <f t="shared" si="6"/>
        <v>57.115616946192127</v>
      </c>
      <c r="E52" s="12">
        <f t="shared" si="7"/>
        <v>114.0454151076963</v>
      </c>
      <c r="F52" s="49">
        <f t="shared" si="8"/>
        <v>20.011441045615992</v>
      </c>
      <c r="G52" s="44">
        <f>Rm*As</f>
        <v>6513.7742437606539</v>
      </c>
      <c r="H52" s="50">
        <f>(B52-B51)*(G52+G51)/2</f>
        <v>20.016222791839539</v>
      </c>
      <c r="I52" s="65">
        <f>(B53-B51)/6*(G51+4*G52+G53)</f>
        <v>41.185368668664971</v>
      </c>
      <c r="J52" s="12"/>
      <c r="K52" s="12"/>
    </row>
    <row r="53" spans="1:11" x14ac:dyDescent="0.3">
      <c r="B53" s="59">
        <f t="shared" si="4"/>
        <v>0.11062442656753321</v>
      </c>
      <c r="C53" s="8">
        <f t="shared" si="5"/>
        <v>2.0249744391979618</v>
      </c>
      <c r="D53" s="12">
        <f t="shared" si="6"/>
        <v>60.395906180017725</v>
      </c>
      <c r="E53" s="12">
        <f t="shared" si="7"/>
        <v>113.98751278040102</v>
      </c>
      <c r="F53" s="49">
        <f t="shared" si="8"/>
        <v>21.168531210345041</v>
      </c>
      <c r="G53" s="44">
        <f>Rm*As</f>
        <v>6884.3791275786716</v>
      </c>
      <c r="H53" s="50">
        <f>(B53-B52)*(G53+G52)/2</f>
        <v>21.173757625261075</v>
      </c>
      <c r="I53" s="65">
        <f>(B54-B52)/6*(G52+4*G53+G54)</f>
        <v>43.527912350724236</v>
      </c>
      <c r="J53" s="12"/>
      <c r="K53" s="12"/>
    </row>
    <row r="54" spans="1:11" x14ac:dyDescent="0.3">
      <c r="B54" s="59">
        <f t="shared" si="4"/>
        <v>0.11378512446946273</v>
      </c>
      <c r="C54" s="8">
        <f t="shared" si="5"/>
        <v>2.1443657918983661</v>
      </c>
      <c r="D54" s="12">
        <f t="shared" si="6"/>
        <v>63.755738157940755</v>
      </c>
      <c r="E54" s="12">
        <f t="shared" si="7"/>
        <v>113.92781710405082</v>
      </c>
      <c r="F54" s="49">
        <f t="shared" si="8"/>
        <v>22.352970486441343</v>
      </c>
      <c r="G54" s="44">
        <f>Rm*As</f>
        <v>7263.5520761916277</v>
      </c>
      <c r="H54" s="50">
        <f>(B54-B53)*(G54+G53)/2</f>
        <v>22.358668236199993</v>
      </c>
      <c r="I54" s="65">
        <f>(B55-B53)/6*(G53+4*G54+G55)</f>
        <v>45.924611461588654</v>
      </c>
      <c r="J54" s="12"/>
      <c r="K54" s="12"/>
    </row>
    <row r="55" spans="1:11" x14ac:dyDescent="0.3">
      <c r="B55" s="59">
        <f t="shared" si="4"/>
        <v>0.11694582237139226</v>
      </c>
      <c r="C55" s="8">
        <f t="shared" si="5"/>
        <v>2.2673659107910282</v>
      </c>
      <c r="D55" s="12">
        <f t="shared" si="6"/>
        <v>67.193709629886882</v>
      </c>
      <c r="E55" s="12">
        <f t="shared" si="7"/>
        <v>113.86631704460449</v>
      </c>
      <c r="F55" s="49">
        <f t="shared" si="8"/>
        <v>23.564158629112864</v>
      </c>
      <c r="G55" s="44">
        <f>Rm*As</f>
        <v>7651.1002441197934</v>
      </c>
      <c r="H55" s="50">
        <f>(B55-B54)*(G55+G54)/2</f>
        <v>23.570355148408286</v>
      </c>
      <c r="I55" s="65">
        <f>(B56-B54)/6*(G54+4*G55+G56)</f>
        <v>48.374246838357287</v>
      </c>
      <c r="J55" s="12"/>
      <c r="K55" s="12"/>
    </row>
    <row r="56" spans="1:11" x14ac:dyDescent="0.3">
      <c r="B56" s="59">
        <f t="shared" si="4"/>
        <v>0.12010652027332178</v>
      </c>
      <c r="C56" s="8">
        <f t="shared" si="5"/>
        <v>2.3939978563943356</v>
      </c>
      <c r="D56" s="12">
        <f t="shared" si="6"/>
        <v>70.708366616180584</v>
      </c>
      <c r="E56" s="12">
        <f t="shared" si="7"/>
        <v>113.80300107180284</v>
      </c>
      <c r="F56" s="49">
        <f t="shared" si="8"/>
        <v>24.801475128052171</v>
      </c>
      <c r="G56" s="44">
        <f>Rm*As</f>
        <v>8046.8243218066273</v>
      </c>
      <c r="H56" s="50">
        <f>(B56-B55)*(G56+G55)/2</f>
        <v>24.808198620085761</v>
      </c>
      <c r="I56" s="65">
        <f>(B57-B55)/6*(G55+4*G56+G57)</f>
        <v>50.875558448932843</v>
      </c>
      <c r="J56" s="12"/>
      <c r="K56" s="12"/>
    </row>
    <row r="57" spans="1:11" x14ac:dyDescent="0.3">
      <c r="A57" s="14"/>
      <c r="B57" s="59">
        <f t="shared" si="4"/>
        <v>0.1232672181752513</v>
      </c>
      <c r="C57" s="8">
        <f t="shared" si="5"/>
        <v>2.5242857212801368</v>
      </c>
      <c r="D57" s="12">
        <f t="shared" si="6"/>
        <v>74.298203224769949</v>
      </c>
      <c r="E57" s="12">
        <f t="shared" si="7"/>
        <v>113.73785713935993</v>
      </c>
      <c r="F57" s="49">
        <f t="shared" si="8"/>
        <v>26.064278865566948</v>
      </c>
      <c r="G57" s="44">
        <f>Rm*As</f>
        <v>8450.5184240900162</v>
      </c>
      <c r="H57" s="50">
        <f>(B57-B56)*(G57+G56)/2</f>
        <v>26.071558302183863</v>
      </c>
      <c r="I57" s="65">
        <f>(B58-B56)/6*(G56+4*G57+G58)</f>
        <v>53.427244686497197</v>
      </c>
      <c r="J57" s="12"/>
      <c r="K57" s="12"/>
    </row>
    <row r="58" spans="1:11" x14ac:dyDescent="0.3">
      <c r="B58" s="59">
        <f t="shared" si="4"/>
        <v>0.12642791607718082</v>
      </c>
      <c r="C58" s="8">
        <f t="shared" si="5"/>
        <v>2.6582546722452776</v>
      </c>
      <c r="D58" s="12">
        <f t="shared" si="6"/>
        <v>77.961660394348186</v>
      </c>
      <c r="E58" s="12">
        <f t="shared" si="7"/>
        <v>113.67087266387736</v>
      </c>
      <c r="F58" s="49">
        <f t="shared" si="8"/>
        <v>27.351907752303315</v>
      </c>
      <c r="G58" s="44">
        <f>Rm*As</f>
        <v>8861.9699713504033</v>
      </c>
      <c r="H58" s="50">
        <f>(B58-B57)*(G58+G57)/2</f>
        <v>27.359772874323863</v>
      </c>
      <c r="I58" s="65">
        <f>(B59-B57)/6*(G57+4*G58+G59)</f>
        <v>56.027961617654938</v>
      </c>
      <c r="J58" s="12"/>
      <c r="K58" s="12"/>
    </row>
    <row r="59" spans="1:11" x14ac:dyDescent="0.3">
      <c r="B59" s="59">
        <f t="shared" si="4"/>
        <v>0.12958861397911034</v>
      </c>
      <c r="C59" s="8">
        <f t="shared" si="5"/>
        <v>2.7959309952200329</v>
      </c>
      <c r="D59" s="12">
        <f t="shared" si="6"/>
        <v>81.697124558290142</v>
      </c>
      <c r="E59" s="12">
        <f t="shared" si="7"/>
        <v>113.60203450238998</v>
      </c>
      <c r="F59" s="49">
        <f t="shared" si="8"/>
        <v>28.663678338979214</v>
      </c>
      <c r="G59" s="44">
        <f>Rm*As</f>
        <v>9280.9595628169282</v>
      </c>
      <c r="H59" s="50">
        <f>(B59-B58)*(G59+G58)/2</f>
        <v>28.672159656748914</v>
      </c>
      <c r="I59" s="65">
        <f>(B60-B58)/6*(G58+4*G59+G60)</f>
        <v>58.676322180951438</v>
      </c>
      <c r="J59" s="12"/>
      <c r="K59" s="12"/>
    </row>
    <row r="60" spans="1:11" x14ac:dyDescent="0.3">
      <c r="B60" s="59">
        <f t="shared" si="4"/>
        <v>0.13274931188103986</v>
      </c>
      <c r="C60" s="8">
        <f t="shared" si="5"/>
        <v>2.9373421431112661</v>
      </c>
      <c r="D60" s="12">
        <f t="shared" si="6"/>
        <v>85.502926223829718</v>
      </c>
      <c r="E60" s="12">
        <f t="shared" si="7"/>
        <v>113.53132892844437</v>
      </c>
      <c r="F60" s="49">
        <f t="shared" si="8"/>
        <v>29.998885402406099</v>
      </c>
      <c r="G60" s="44">
        <f>Rm*As</f>
        <v>9707.2608414621227</v>
      </c>
      <c r="H60" s="50">
        <f>(B60-B59)*(G60+G59)/2</f>
        <v>30.008014196590061</v>
      </c>
      <c r="I60" s="65">
        <f>(B61-B59)/6*(G59+4*G60+G61)</f>
        <v>61.37089533217091</v>
      </c>
      <c r="J60" s="12"/>
      <c r="K60" s="12"/>
    </row>
    <row r="61" spans="1:11" x14ac:dyDescent="0.3">
      <c r="B61" s="59">
        <f t="shared" si="4"/>
        <v>0.13591000978296938</v>
      </c>
      <c r="C61" s="8">
        <f t="shared" si="5"/>
        <v>3.0825167867979815</v>
      </c>
      <c r="D61" s="12">
        <f t="shared" si="6"/>
        <v>89.377338460453146</v>
      </c>
      <c r="E61" s="12">
        <f t="shared" si="7"/>
        <v>113.45874160660101</v>
      </c>
      <c r="F61" s="49">
        <f t="shared" si="8"/>
        <v>31.356801503924704</v>
      </c>
      <c r="G61" s="44">
        <f>Rm*As</f>
        <v>10140.640349870277</v>
      </c>
      <c r="H61" s="50">
        <f>(B61-B60)*(G61+G60)/2</f>
        <v>31.366609826574379</v>
      </c>
      <c r="I61" s="65">
        <f>(B62-B60)/6*(G60+4*G61+G62)</f>
        <v>64.110205132511055</v>
      </c>
      <c r="J61" s="12"/>
      <c r="K61" s="12"/>
    </row>
    <row r="62" spans="1:11" x14ac:dyDescent="0.3">
      <c r="B62" s="59">
        <f t="shared" si="4"/>
        <v>0.1390707076848989</v>
      </c>
      <c r="C62" s="8">
        <f t="shared" si="5"/>
        <v>3.2314848695152421</v>
      </c>
      <c r="D62" s="12">
        <f t="shared" si="6"/>
        <v>93.318575290887608</v>
      </c>
      <c r="E62" s="12">
        <f t="shared" si="7"/>
        <v>113.38425756524238</v>
      </c>
      <c r="F62" s="49">
        <f t="shared" si="8"/>
        <v>32.736676518212548</v>
      </c>
      <c r="G62" s="44">
        <f>Rm*As</f>
        <v>10580.857376403465</v>
      </c>
      <c r="H62" s="50">
        <f>(B62-B61)*(G62+G61)/2</f>
        <v>32.747197194135381</v>
      </c>
      <c r="I62" s="65">
        <f>(B63-B61)/6*(G61+4*G62+G63)</f>
        <v>66.892729775365765</v>
      </c>
      <c r="J62" s="12"/>
      <c r="K62" s="12"/>
    </row>
    <row r="63" spans="1:11" x14ac:dyDescent="0.3">
      <c r="B63" s="59">
        <f t="shared" si="4"/>
        <v>0.14223140558682842</v>
      </c>
      <c r="C63" s="8">
        <f t="shared" si="5"/>
        <v>3.3842776648862412</v>
      </c>
      <c r="D63" s="12">
        <f t="shared" si="6"/>
        <v>97.324789977503414</v>
      </c>
      <c r="E63" s="12">
        <f t="shared" si="7"/>
        <v>113.30786116755688</v>
      </c>
      <c r="F63" s="49">
        <f t="shared" si="8"/>
        <v>34.137737130233887</v>
      </c>
      <c r="G63" s="44">
        <f>Rm*As</f>
        <v>11027.663790932587</v>
      </c>
      <c r="H63" s="50">
        <f>(B63-B62)*(G63+G62)/2</f>
        <v>34.149003758699358</v>
      </c>
      <c r="I63" s="65">
        <f>(B64-B62)/6*(G62+4*G63+G64)</f>
        <v>69.71690054706859</v>
      </c>
      <c r="J63" s="12"/>
      <c r="K63" s="12"/>
    </row>
    <row r="64" spans="1:11" x14ac:dyDescent="0.3">
      <c r="B64" s="59">
        <f t="shared" si="4"/>
        <v>0.14539210348875795</v>
      </c>
      <c r="C64" s="8">
        <f t="shared" si="5"/>
        <v>3.5409278388857217</v>
      </c>
      <c r="D64" s="12">
        <f t="shared" si="6"/>
        <v>101.39407319624674</v>
      </c>
      <c r="E64" s="12">
        <f t="shared" si="7"/>
        <v>113.22953608055714</v>
      </c>
      <c r="F64" s="49">
        <f t="shared" si="8"/>
        <v>35.559186297900389</v>
      </c>
      <c r="G64" s="44">
        <f>Rm*As</f>
        <v>11480.803869329071</v>
      </c>
      <c r="H64" s="50">
        <f>(B64-B63)*(G64+G63)/2</f>
        <v>35.571233254718756</v>
      </c>
      <c r="I64" s="65">
        <f>(B65-B63)/6*(G63+4*G64+G65)</f>
        <v>72.581100716510775</v>
      </c>
      <c r="J64" s="12"/>
      <c r="K64" s="12"/>
    </row>
    <row r="65" spans="1:11" x14ac:dyDescent="0.3">
      <c r="B65" s="59">
        <f t="shared" si="4"/>
        <v>0.14855280139068747</v>
      </c>
      <c r="C65" s="8">
        <f t="shared" si="5"/>
        <v>3.7014695160459894</v>
      </c>
      <c r="D65" s="12">
        <f t="shared" si="6"/>
        <v>105.52445108949914</v>
      </c>
      <c r="E65" s="12">
        <f t="shared" si="7"/>
        <v>113.14926524197701</v>
      </c>
      <c r="F65" s="49">
        <f t="shared" si="8"/>
        <v>37.000202677780841</v>
      </c>
      <c r="G65" s="44">
        <f>Rm*As</f>
        <v>11940.014105839768</v>
      </c>
      <c r="H65" s="50">
        <f>(B65-B64)*(G65+G64)/2</f>
        <v>37.013065117794682</v>
      </c>
      <c r="I65" s="65">
        <f>(B66-B64)/6*(G64+4*G65+G66)</f>
        <v>75.483664348074583</v>
      </c>
      <c r="J65" s="12"/>
      <c r="K65" s="12"/>
    </row>
    <row r="66" spans="1:11" x14ac:dyDescent="0.3">
      <c r="B66" s="59">
        <f t="shared" si="4"/>
        <v>0.15171349929261699</v>
      </c>
      <c r="C66" s="8">
        <f t="shared" si="5"/>
        <v>3.8659383502465516</v>
      </c>
      <c r="D66" s="12">
        <f t="shared" si="6"/>
        <v>109.7138831884234</v>
      </c>
      <c r="E66" s="12">
        <f t="shared" si="7"/>
        <v>113.06703082487672</v>
      </c>
      <c r="F66" s="49">
        <f t="shared" si="8"/>
        <v>38.459940010948429</v>
      </c>
      <c r="G66" s="44">
        <f>Rm*As</f>
        <v>12405.023012382393</v>
      </c>
      <c r="H66" s="50">
        <f>(B66-B65)*(G66+G65)/2</f>
        <v>38.473653870980549</v>
      </c>
      <c r="I66" s="65">
        <f>(B67-B65)/6*(G65+4*G66+G67)</f>
        <v>78.422875031789744</v>
      </c>
      <c r="J66" s="12"/>
      <c r="K66" s="12"/>
    </row>
    <row r="67" spans="1:11" x14ac:dyDescent="0.3">
      <c r="A67" s="14"/>
      <c r="B67" s="59">
        <f t="shared" si="4"/>
        <v>0.15487419719454651</v>
      </c>
      <c r="C67" s="8">
        <f t="shared" si="5"/>
        <v>4.0343716004627197</v>
      </c>
      <c r="D67" s="12">
        <f t="shared" si="6"/>
        <v>113.96026019445506</v>
      </c>
      <c r="E67" s="12">
        <f t="shared" si="7"/>
        <v>112.98281419976864</v>
      </c>
      <c r="F67" s="49">
        <f t="shared" si="8"/>
        <v>39.937526465773857</v>
      </c>
      <c r="G67" s="44">
        <f>Rm*As</f>
        <v>12875.550903707406</v>
      </c>
      <c r="H67" s="50">
        <f>(B67-B66)*(G67+G66)/2</f>
        <v>39.952128468079607</v>
      </c>
      <c r="I67" s="65">
        <f>(B68-B66)/6*(G66+4*G67+G68)</f>
        <v>81.396964524036107</v>
      </c>
      <c r="J67" s="12"/>
      <c r="K67" s="12"/>
    </row>
    <row r="68" spans="1:11" x14ac:dyDescent="0.3">
      <c r="B68" s="59">
        <f t="shared" si="4"/>
        <v>0.15803489509647603</v>
      </c>
      <c r="C68" s="8">
        <f t="shared" si="5"/>
        <v>4.2068082118857859</v>
      </c>
      <c r="D68" s="12">
        <f t="shared" si="6"/>
        <v>118.26140160857302</v>
      </c>
      <c r="E68" s="12">
        <f t="shared" si="7"/>
        <v>112.8965958940571</v>
      </c>
      <c r="F68" s="49">
        <f t="shared" si="8"/>
        <v>41.432063934163061</v>
      </c>
      <c r="G68" s="44">
        <f>Rm*As</f>
        <v>13351.309667267862</v>
      </c>
      <c r="H68" s="50">
        <f>(B68-B67)*(G68+G67)/2</f>
        <v>41.447591590439806</v>
      </c>
      <c r="I68" s="65">
        <f>(B69-B67)/6*(G67+4*G68+G69)</f>
        <v>84.404111291457866</v>
      </c>
      <c r="J68" s="12"/>
      <c r="K68" s="12"/>
    </row>
    <row r="69" spans="1:11" x14ac:dyDescent="0.3">
      <c r="B69" s="59">
        <f t="shared" si="4"/>
        <v>0.16119559299840555</v>
      </c>
      <c r="C69" s="8">
        <f t="shared" si="5"/>
        <v>4.383288902869424</v>
      </c>
      <c r="D69" s="12">
        <f t="shared" si="6"/>
        <v>122.61505319584757</v>
      </c>
      <c r="E69" s="12">
        <f t="shared" si="7"/>
        <v>112.80835554856529</v>
      </c>
      <c r="F69" s="49">
        <f t="shared" si="8"/>
        <v>42.942627277390514</v>
      </c>
      <c r="G69" s="44">
        <f>Rm*As</f>
        <v>13832.002516523418</v>
      </c>
      <c r="H69" s="50">
        <f>(B69-B68)*(G69+G68)/2</f>
        <v>42.959118893402142</v>
      </c>
      <c r="I69" s="65">
        <f>(B70-B68)/6*(G68+4*G69+G70)</f>
        <v>87.442438950024098</v>
      </c>
      <c r="J69" s="12"/>
      <c r="K69" s="12"/>
    </row>
    <row r="70" spans="1:11" x14ac:dyDescent="0.3">
      <c r="B70" s="59">
        <f t="shared" si="4"/>
        <v>0.16435629090033507</v>
      </c>
      <c r="C70" s="8">
        <f t="shared" si="5"/>
        <v>4.5638562582043534</v>
      </c>
      <c r="D70" s="12">
        <f t="shared" si="6"/>
        <v>127.01888427150794</v>
      </c>
      <c r="E70" s="12">
        <f t="shared" si="7"/>
        <v>112.71807187089783</v>
      </c>
      <c r="F70" s="49">
        <f t="shared" si="8"/>
        <v>44.468263517294211</v>
      </c>
      <c r="G70" s="44">
        <f>Rm*As</f>
        <v>14317.323726277087</v>
      </c>
      <c r="H70" s="50">
        <f>(B70-B69)*(G70+G69)/2</f>
        <v>44.48575819817458</v>
      </c>
      <c r="I70" s="65">
        <f>(B71-B69)/6*(G69+4*G70+G71)</f>
        <v>90.510014590358296</v>
      </c>
      <c r="J70" s="12"/>
      <c r="K70" s="12"/>
    </row>
    <row r="71" spans="1:11" x14ac:dyDescent="0.3">
      <c r="B71" s="59">
        <f t="shared" si="4"/>
        <v>0.16751698880226459</v>
      </c>
      <c r="C71" s="8">
        <f t="shared" si="5"/>
        <v>4.7485548292756761</v>
      </c>
      <c r="D71" s="12">
        <f t="shared" si="6"/>
        <v>131.47048479334498</v>
      </c>
      <c r="E71" s="12">
        <f t="shared" si="7"/>
        <v>112.62572258536215</v>
      </c>
      <c r="F71" s="49">
        <f t="shared" si="8"/>
        <v>46.007990968167313</v>
      </c>
      <c r="G71" s="44">
        <f>Rm*As</f>
        <v>14806.958348498345</v>
      </c>
      <c r="H71" s="50">
        <f>(B71-B70)*(G71+G70)/2</f>
        <v>46.02652862447313</v>
      </c>
      <c r="I71" s="65">
        <f>(B72-B70)/6*(G70+4*G71+G72)</f>
        <v>93.604846979545343</v>
      </c>
      <c r="J71" s="12"/>
      <c r="K71" s="12"/>
    </row>
    <row r="72" spans="1:11" x14ac:dyDescent="0.3">
      <c r="B72" s="59">
        <f t="shared" si="4"/>
        <v>0.17067768670419411</v>
      </c>
      <c r="C72" s="8">
        <f t="shared" si="5"/>
        <v>4.9374312417166379</v>
      </c>
      <c r="D72" s="12">
        <f t="shared" si="6"/>
        <v>135.96736224368152</v>
      </c>
      <c r="E72" s="12">
        <f t="shared" si="7"/>
        <v>112.53128437914168</v>
      </c>
      <c r="F72" s="49">
        <f t="shared" si="8"/>
        <v>47.560798304197533</v>
      </c>
      <c r="G72" s="44">
        <f>Rm*As</f>
        <v>15300.581906925498</v>
      </c>
      <c r="H72" s="50">
        <f>(B72-B71)*(G72+G71)/2</f>
        <v>47.580419658788372</v>
      </c>
      <c r="I72" s="65">
        <f>(B73-B71)/6*(G71+4*G72+G73)</f>
        <v>96.72488462860251</v>
      </c>
      <c r="J72" s="12"/>
      <c r="K72" s="12"/>
    </row>
    <row r="73" spans="1:11" x14ac:dyDescent="0.3">
      <c r="B73" s="59">
        <f t="shared" si="4"/>
        <v>0.17383838460612364</v>
      </c>
      <c r="C73" s="8">
        <f t="shared" si="5"/>
        <v>5.1305343112390887</v>
      </c>
      <c r="D73" s="12">
        <f t="shared" si="6"/>
        <v>140.5069382823587</v>
      </c>
      <c r="E73" s="12">
        <f t="shared" si="7"/>
        <v>112.43473284438045</v>
      </c>
      <c r="F73" s="49">
        <f t="shared" si="8"/>
        <v>49.125643556763364</v>
      </c>
      <c r="G73" s="44">
        <f>Rm*As</f>
        <v>15797.860068558854</v>
      </c>
      <c r="H73" s="50">
        <f>(B73-B72)*(G73+G72)/2</f>
        <v>49.146390152595174</v>
      </c>
      <c r="I73" s="65">
        <f>(B74-B72)/6*(G72+4*G73+G74)</f>
        <v>99.868013713653895</v>
      </c>
      <c r="J73" s="12"/>
      <c r="K73" s="12"/>
    </row>
    <row r="74" spans="1:11" x14ac:dyDescent="0.3">
      <c r="B74" s="59">
        <f t="shared" si="4"/>
        <v>0.17699908250805316</v>
      </c>
      <c r="C74" s="8">
        <f t="shared" si="5"/>
        <v>5.3279151683959469</v>
      </c>
      <c r="D74" s="12">
        <f t="shared" si="6"/>
        <v>145.08654515018114</v>
      </c>
      <c r="E74" s="12">
        <f t="shared" si="7"/>
        <v>112.33604241580203</v>
      </c>
      <c r="F74" s="49">
        <f t="shared" si="8"/>
        <v>50.701453035288154</v>
      </c>
      <c r="G74" s="44">
        <f>Rm*As</f>
        <v>16298.448289952925</v>
      </c>
      <c r="H74" s="50">
        <f>(B74-B73)*(G74+G73)/2</f>
        <v>50.723367244215567</v>
      </c>
      <c r="I74" s="65">
        <f>(B75-B73)/6*(G73+4*G74+G75)</f>
        <v>103.032055837558</v>
      </c>
      <c r="J74" s="12"/>
      <c r="K74" s="12"/>
    </row>
    <row r="75" spans="1:11" x14ac:dyDescent="0.3">
      <c r="B75" s="59">
        <f t="shared" si="4"/>
        <v>0.18015978040998268</v>
      </c>
      <c r="C75" s="8">
        <f t="shared" si="5"/>
        <v>5.5296273931157742</v>
      </c>
      <c r="D75" s="12">
        <f t="shared" si="6"/>
        <v>149.70342180000517</v>
      </c>
      <c r="E75" s="12">
        <f t="shared" si="7"/>
        <v>112.23518630344211</v>
      </c>
      <c r="F75" s="49">
        <f t="shared" si="8"/>
        <v>52.287120164666774</v>
      </c>
      <c r="G75" s="44">
        <f>Rm*As</f>
        <v>16801.991435986358</v>
      </c>
      <c r="H75" s="50">
        <f>(B75-B74)*(G75+G74)/2</f>
        <v>52.310245197360437</v>
      </c>
      <c r="I75" s="65">
        <f>(B76-B74)/6*(G74+4*G75+G76)</f>
        <v>106.21476561728231</v>
      </c>
      <c r="J75" s="12"/>
      <c r="K75" s="12"/>
    </row>
    <row r="76" spans="1:11" x14ac:dyDescent="0.3">
      <c r="B76" s="59">
        <f t="shared" si="4"/>
        <v>0.1833204783119122</v>
      </c>
      <c r="C76" s="8">
        <f t="shared" si="5"/>
        <v>5.7357271599452275</v>
      </c>
      <c r="D76" s="12">
        <f t="shared" si="6"/>
        <v>154.35470973009609</v>
      </c>
      <c r="E76" s="12">
        <f t="shared" si="7"/>
        <v>112.13213642002739</v>
      </c>
      <c r="F76" s="49">
        <f t="shared" si="8"/>
        <v>53.881504231506526</v>
      </c>
      <c r="G76" s="44">
        <f>Rm*As</f>
        <v>17308.123368528864</v>
      </c>
      <c r="H76" s="50">
        <f>(B76-B75)*(G76+G75)/2</f>
        <v>53.905884148603178</v>
      </c>
      <c r="I76" s="65">
        <f>(B77-B75)/6*(G75+4*G76+G77)</f>
        <v>109.41382808067665</v>
      </c>
      <c r="J76" s="12"/>
      <c r="K76" s="12"/>
    </row>
    <row r="77" spans="1:11" x14ac:dyDescent="0.3">
      <c r="A77" s="14"/>
      <c r="B77" s="59">
        <f t="shared" si="4"/>
        <v>0.18648117621384172</v>
      </c>
      <c r="C77" s="8">
        <f t="shared" si="5"/>
        <v>5.9462733950439315</v>
      </c>
      <c r="D77" s="12">
        <f t="shared" si="6"/>
        <v>159.03744849149265</v>
      </c>
      <c r="E77" s="12">
        <f t="shared" si="7"/>
        <v>112.02686330247803</v>
      </c>
      <c r="F77" s="49">
        <f t="shared" si="8"/>
        <v>55.483429030548265</v>
      </c>
      <c r="G77" s="44">
        <f>Rm*As</f>
        <v>17816.466502131338</v>
      </c>
      <c r="H77" s="50">
        <f>(B77-B76)*(G77+G76)/2</f>
        <v>55.509108755165308</v>
      </c>
      <c r="I77" s="65">
        <f>(B78-B76)/6*(G76+4*G77+G78)</f>
        <v>112.6268558544358</v>
      </c>
      <c r="J77" s="12"/>
      <c r="K77" s="12"/>
    </row>
    <row r="78" spans="1:11" x14ac:dyDescent="0.3">
      <c r="B78" s="59">
        <f t="shared" si="4"/>
        <v>0.18964187411577124</v>
      </c>
      <c r="C78" s="8">
        <f t="shared" si="5"/>
        <v>6.1613279460996182</v>
      </c>
      <c r="D78" s="12">
        <f t="shared" si="6"/>
        <v>163.74857083783343</v>
      </c>
      <c r="E78" s="12">
        <f t="shared" si="7"/>
        <v>111.91933602695019</v>
      </c>
      <c r="F78" s="49">
        <f t="shared" si="8"/>
        <v>57.091681401643243</v>
      </c>
      <c r="G78" s="44">
        <f>Rm*As</f>
        <v>18326.631323532336</v>
      </c>
      <c r="H78" s="50">
        <f>(B78-B77)*(G78+G77)/2</f>
        <v>57.118706733404302</v>
      </c>
      <c r="I78" s="65">
        <f>(B79-B77)/6*(G77+4*G78+G79)</f>
        <v>115.85138612293474</v>
      </c>
      <c r="J78" s="12"/>
      <c r="K78" s="12"/>
    </row>
    <row r="79" spans="1:11" x14ac:dyDescent="0.3">
      <c r="B79" s="59">
        <f t="shared" si="4"/>
        <v>0.19280257201770076</v>
      </c>
      <c r="C79" s="8">
        <f t="shared" si="5"/>
        <v>6.380955766472681</v>
      </c>
      <c r="D79" s="12">
        <f t="shared" si="6"/>
        <v>168.48489748238799</v>
      </c>
      <c r="E79" s="12">
        <f t="shared" si="7"/>
        <v>111.80952211676366</v>
      </c>
      <c r="F79" s="49">
        <f t="shared" si="8"/>
        <v>58.70500964653732</v>
      </c>
      <c r="G79" s="44">
        <f>Rm*As</f>
        <v>18838.215871397719</v>
      </c>
      <c r="H79" s="50">
        <f>(B79-B78)*(G79+G78)/2</f>
        <v>58.733427277273343</v>
      </c>
      <c r="I79" s="65">
        <f>(B80-B78)/6*(G78+4*G79+G80)</f>
        <v>119.08487733522372</v>
      </c>
      <c r="J79" s="12"/>
      <c r="K79" s="12"/>
    </row>
    <row r="80" spans="1:11" x14ac:dyDescent="0.3">
      <c r="B80" s="59">
        <f t="shared" si="4"/>
        <v>0.19596326991963028</v>
      </c>
      <c r="C80" s="8">
        <f t="shared" si="5"/>
        <v>6.6052251150381522</v>
      </c>
      <c r="D80" s="12">
        <f t="shared" si="6"/>
        <v>173.24313142274934</v>
      </c>
      <c r="E80" s="12">
        <f t="shared" si="7"/>
        <v>111.69738744248093</v>
      </c>
      <c r="F80" s="49">
        <f t="shared" si="8"/>
        <v>60.322121813430655</v>
      </c>
      <c r="G80" s="44">
        <f>Rm*As</f>
        <v>19350.805172275475</v>
      </c>
      <c r="H80" s="50">
        <f>(B80-B79)*(G80+G79)/2</f>
        <v>60.351979344740101</v>
      </c>
      <c r="I80" s="65">
        <f>(B81-B79)/6*(G79+4*G80+G81)</f>
        <v>122.32470563473017</v>
      </c>
      <c r="J80" s="12"/>
      <c r="K80" s="12"/>
    </row>
    <row r="81" spans="1:11" x14ac:dyDescent="0.3">
      <c r="B81" s="59">
        <f t="shared" si="4"/>
        <v>0.19912396782155981</v>
      </c>
      <c r="C81" s="8">
        <f t="shared" si="5"/>
        <v>6.8342077733791768</v>
      </c>
      <c r="D81" s="12">
        <f t="shared" si="6"/>
        <v>178.01985178884544</v>
      </c>
      <c r="E81" s="12">
        <f t="shared" si="7"/>
        <v>111.58289611331041</v>
      </c>
      <c r="F81" s="49">
        <f t="shared" si="8"/>
        <v>61.941683835821571</v>
      </c>
      <c r="G81" s="44">
        <f>Rm*As</f>
        <v>19863.970628261657</v>
      </c>
      <c r="H81" s="50">
        <f>(B81-B80)*(G81+G80)/2</f>
        <v>61.973029798697134</v>
      </c>
      <c r="I81" s="65">
        <f>(B82-B80)/6*(G80+4*G81+G82)</f>
        <v>125.56816098310739</v>
      </c>
      <c r="J81" s="12"/>
      <c r="K81" s="12"/>
    </row>
    <row r="82" spans="1:11" x14ac:dyDescent="0.3">
      <c r="B82" s="59">
        <f t="shared" si="4"/>
        <v>0.20228466572348933</v>
      </c>
      <c r="C82" s="8">
        <f t="shared" ref="C82:C118" si="9">Re-(OP*COS(θ)+SQRT(R_^2-OP^2*SIN(θ)^2))</f>
        <v>7.0679792821940879</v>
      </c>
      <c r="D82" s="12">
        <f t="shared" ref="D82:D118" si="10">PI()*H/2*(Dt-H/2)</f>
        <v>182.81150716431287</v>
      </c>
      <c r="E82" s="12">
        <f t="shared" ref="E82:E118" si="11">(OP*COS(θ)+SQRT(R_^2-OP^2*SIN(θ)^2)+Re   )/2</f>
        <v>111.46601035890296</v>
      </c>
      <c r="F82" s="49">
        <f t="shared" si="8"/>
        <v>63.562317510473548</v>
      </c>
      <c r="G82" s="44">
        <f>Rm*As</f>
        <v>20377.269351303963</v>
      </c>
      <c r="H82" s="50">
        <f>(B82-B81)*(G82+G81)/2</f>
        <v>63.595201387227718</v>
      </c>
      <c r="I82" s="65">
        <f>(B83-B81)/6*(G81+4*G82+G83)</f>
        <v>128.8124429460828</v>
      </c>
      <c r="J82" s="12"/>
      <c r="K82" s="12"/>
    </row>
    <row r="83" spans="1:11" x14ac:dyDescent="0.3">
      <c r="B83" s="59">
        <f t="shared" si="4"/>
        <v>0.20544536362541885</v>
      </c>
      <c r="C83" s="8">
        <f t="shared" si="9"/>
        <v>7.3066191990235296</v>
      </c>
      <c r="D83" s="12">
        <f t="shared" si="10"/>
        <v>187.61440832493875</v>
      </c>
      <c r="E83" s="12">
        <f t="shared" si="11"/>
        <v>111.34669040048823</v>
      </c>
      <c r="F83" s="49">
        <f t="shared" ref="F83:F118" si="12">(D83+D82)/2*Rm*(B83-B82)</f>
        <v>65.182598297425017</v>
      </c>
      <c r="G83" s="44">
        <f>Rm*As</f>
        <v>20890.243438427737</v>
      </c>
      <c r="H83" s="50">
        <f>(B83-B82)*(G83+G82)/2</f>
        <v>65.217070546177325</v>
      </c>
      <c r="I83" s="65">
        <f>(B84-B82)/6*(G82+4*G83+G84)</f>
        <v>132.05465610506607</v>
      </c>
      <c r="J83" s="12"/>
      <c r="K83" s="12"/>
    </row>
    <row r="84" spans="1:11" x14ac:dyDescent="0.3">
      <c r="B84" s="59">
        <f t="shared" ref="B84:B117" si="13">B83+($B$118-$B$18)/100</f>
        <v>0.20860606152734837</v>
      </c>
      <c r="C84" s="8">
        <f t="shared" si="9"/>
        <v>7.5502113796820396</v>
      </c>
      <c r="D84" s="12">
        <f t="shared" si="10"/>
        <v>192.42472033050359</v>
      </c>
      <c r="E84" s="12">
        <f t="shared" si="11"/>
        <v>111.22489431015899</v>
      </c>
      <c r="F84" s="49">
        <f t="shared" si="12"/>
        <v>66.801052922763049</v>
      </c>
      <c r="G84" s="44">
        <f>Rm*As</f>
        <v>21402.419181422163</v>
      </c>
      <c r="H84" s="50">
        <f>(B84-B83)*(G84+G83)/2</f>
        <v>66.837165004786328</v>
      </c>
      <c r="I84" s="65">
        <f>(B85-B83)/6*(G83+4*G84+G85)</f>
        <v>135.291805053551</v>
      </c>
      <c r="J84" s="12"/>
      <c r="K84" s="12"/>
    </row>
    <row r="85" spans="1:11" x14ac:dyDescent="0.3">
      <c r="B85" s="59">
        <f t="shared" si="13"/>
        <v>0.21176675942927789</v>
      </c>
      <c r="C85" s="8">
        <f t="shared" si="9"/>
        <v>7.7988442861021383</v>
      </c>
      <c r="D85" s="12">
        <f t="shared" si="10"/>
        <v>197.23845389789054</v>
      </c>
      <c r="E85" s="12">
        <f t="shared" si="11"/>
        <v>111.10057785694893</v>
      </c>
      <c r="F85" s="49">
        <f t="shared" si="12"/>
        <v>68.416156762340577</v>
      </c>
      <c r="G85" s="44">
        <f>Rm*As</f>
        <v>21913.30620366682</v>
      </c>
      <c r="H85" s="50">
        <f>(B85-B84)*(G85+G84)/2</f>
        <v>68.45396117260303</v>
      </c>
      <c r="I85" s="65">
        <f>(B86-B84)/6*(G84+4*G85+G86)</f>
        <v>138.52078893189477</v>
      </c>
      <c r="J85" s="12"/>
      <c r="K85" s="12"/>
    </row>
    <row r="86" spans="1:11" x14ac:dyDescent="0.3">
      <c r="B86" s="59">
        <f t="shared" si="13"/>
        <v>0.21492745733120741</v>
      </c>
      <c r="C86" s="8">
        <f t="shared" si="9"/>
        <v>8.0526113236732897</v>
      </c>
      <c r="D86" s="12">
        <f t="shared" si="10"/>
        <v>202.05145597350344</v>
      </c>
      <c r="E86" s="12">
        <f t="shared" si="11"/>
        <v>110.97369433816336</v>
      </c>
      <c r="F86" s="49">
        <f t="shared" si="12"/>
        <v>70.026330981684382</v>
      </c>
      <c r="G86" s="44">
        <f>Rm*As</f>
        <v>22422.39651578444</v>
      </c>
      <c r="H86" s="50">
        <f>(B86-B85)*(G86+G85)/2</f>
        <v>70.065881282970281</v>
      </c>
      <c r="I86" s="65">
        <f>(B87-B85)/6*(G85+4*G86+G87)</f>
        <v>141.73839544774978</v>
      </c>
      <c r="J86" s="12"/>
      <c r="K86" s="12"/>
    </row>
    <row r="87" spans="1:11" x14ac:dyDescent="0.3">
      <c r="A87" s="14"/>
      <c r="B87" s="59">
        <f t="shared" si="13"/>
        <v>0.21808815523313693</v>
      </c>
      <c r="C87" s="8">
        <f t="shared" si="9"/>
        <v>8.3116112115937568</v>
      </c>
      <c r="D87" s="12">
        <f t="shared" si="10"/>
        <v>206.85939941163494</v>
      </c>
      <c r="E87" s="12">
        <f t="shared" si="11"/>
        <v>110.84419439420313</v>
      </c>
      <c r="F87" s="49">
        <f t="shared" si="12"/>
        <v>71.629939403936618</v>
      </c>
      <c r="G87" s="44">
        <f>Rm*As</f>
        <v>22929.163480651372</v>
      </c>
      <c r="H87" s="50">
        <f>(B87-B86)*(G87+G86)/2</f>
        <v>71.67129026498273</v>
      </c>
      <c r="I87" s="65">
        <f>(B88-B86)/6*(G86+4*G87+G88)</f>
        <v>144.94129432209303</v>
      </c>
      <c r="J87" s="12"/>
      <c r="K87" s="12"/>
    </row>
    <row r="88" spans="1:11" x14ac:dyDescent="0.3">
      <c r="B88" s="59">
        <f t="shared" si="13"/>
        <v>0.22124885313506645</v>
      </c>
      <c r="C88" s="8">
        <f t="shared" si="9"/>
        <v>8.5759483902614733</v>
      </c>
      <c r="D88" s="12">
        <f t="shared" si="10"/>
        <v>211.65777165214061</v>
      </c>
      <c r="E88" s="12">
        <f t="shared" si="11"/>
        <v>110.71202580486926</v>
      </c>
      <c r="F88" s="49">
        <f t="shared" si="12"/>
        <v>73.225285073716833</v>
      </c>
      <c r="G88" s="44">
        <f>Rm*As</f>
        <v>23433.060676952915</v>
      </c>
      <c r="H88" s="50">
        <f>(B88-B87)*(G88+G87)/2</f>
        <v>73.268492311863014</v>
      </c>
      <c r="I88" s="65">
        <f>(B89-B87)/6*(G87+4*G88+G89)</f>
        <v>148.12603009226336</v>
      </c>
      <c r="J88" s="12"/>
      <c r="K88" s="12"/>
    </row>
    <row r="89" spans="1:11" x14ac:dyDescent="0.3">
      <c r="B89" s="59">
        <f t="shared" si="13"/>
        <v>0.22440955103699597</v>
      </c>
      <c r="C89" s="8">
        <f t="shared" si="9"/>
        <v>8.8457334703253423</v>
      </c>
      <c r="D89" s="12">
        <f t="shared" si="10"/>
        <v>216.44186227525751</v>
      </c>
      <c r="E89" s="12">
        <f t="shared" si="11"/>
        <v>110.57713326483733</v>
      </c>
      <c r="F89" s="49">
        <f t="shared" si="12"/>
        <v>74.810606480173476</v>
      </c>
      <c r="G89" s="44">
        <f>Rm*As</f>
        <v>23933.520648900718</v>
      </c>
      <c r="H89" s="50">
        <f>(B89-B88)*(G89+G88)/2</f>
        <v>74.855727109099817</v>
      </c>
      <c r="I89" s="65">
        <f>(B90-B88)/6*(G88+4*G89+G90)</f>
        <v>151.28901419344373</v>
      </c>
      <c r="J89" s="12"/>
      <c r="K89" s="12"/>
    </row>
    <row r="90" spans="1:11" x14ac:dyDescent="0.3">
      <c r="B90" s="59">
        <f t="shared" si="13"/>
        <v>0.2275702489389255</v>
      </c>
      <c r="C90" s="8">
        <f t="shared" si="9"/>
        <v>9.1210837287171103</v>
      </c>
      <c r="D90" s="12">
        <f t="shared" si="10"/>
        <v>221.20674929319776</v>
      </c>
      <c r="E90" s="12">
        <f t="shared" si="11"/>
        <v>110.43945813564144</v>
      </c>
      <c r="F90" s="49">
        <f t="shared" si="12"/>
        <v>76.384073397090447</v>
      </c>
      <c r="G90" s="44">
        <f>Rm*As</f>
        <v>24429.953527887446</v>
      </c>
      <c r="H90" s="50">
        <f>(B90-B89)*(G90+G89)/2</f>
        <v>76.431165680298463</v>
      </c>
      <c r="I90" s="65">
        <f>(B91-B89)/6*(G89+4*G90+G91)</f>
        <v>154.4265162283256</v>
      </c>
      <c r="J90" s="12"/>
      <c r="K90" s="12"/>
    </row>
    <row r="91" spans="1:11" x14ac:dyDescent="0.3">
      <c r="B91" s="59">
        <f t="shared" si="13"/>
        <v>0.23073094684085502</v>
      </c>
      <c r="C91" s="8">
        <f t="shared" si="9"/>
        <v>9.4021236578076213</v>
      </c>
      <c r="D91" s="12">
        <f t="shared" si="10"/>
        <v>225.94728401672313</v>
      </c>
      <c r="E91" s="12">
        <f t="shared" si="11"/>
        <v>110.29893817109618</v>
      </c>
      <c r="F91" s="49">
        <f t="shared" si="12"/>
        <v>77.943782291563764</v>
      </c>
      <c r="G91" s="44">
        <f>Rm*As</f>
        <v>24921.745509687655</v>
      </c>
      <c r="H91" s="50">
        <f>(B91-B90)*(G91+G90)/2</f>
        <v>77.992905802360397</v>
      </c>
      <c r="I91" s="65">
        <f>(B92-B90)/6*(G90+4*G91+G92)</f>
        <v>157.53465432092776</v>
      </c>
      <c r="J91" s="12"/>
      <c r="K91" s="12"/>
    </row>
    <row r="92" spans="1:11" x14ac:dyDescent="0.3">
      <c r="B92" s="59">
        <f t="shared" si="13"/>
        <v>0.23389164474278454</v>
      </c>
      <c r="C92" s="8">
        <f t="shared" si="9"/>
        <v>9.6889855748061393</v>
      </c>
      <c r="D92" s="12">
        <f t="shared" si="10"/>
        <v>230.65807430959975</v>
      </c>
      <c r="E92" s="12">
        <f t="shared" si="11"/>
        <v>110.15550721259693</v>
      </c>
      <c r="F92" s="49">
        <f t="shared" si="12"/>
        <v>79.487751245277948</v>
      </c>
      <c r="G92" s="44">
        <f>Rm*As</f>
        <v>25408.257168254833</v>
      </c>
      <c r="H92" s="50">
        <f>(B92-B91)*(G92+G91)/2</f>
        <v>79.538966934140007</v>
      </c>
      <c r="I92" s="65">
        <f>(B93-B91)/6*(G91+4*G92+G93)</f>
        <v>160.60938443427892</v>
      </c>
      <c r="J92" s="12"/>
      <c r="K92" s="12"/>
    </row>
    <row r="93" spans="1:11" x14ac:dyDescent="0.3">
      <c r="B93" s="59">
        <f t="shared" si="13"/>
        <v>0.23705234264471406</v>
      </c>
      <c r="C93" s="8">
        <f t="shared" si="9"/>
        <v>9.9818102996788696</v>
      </c>
      <c r="D93" s="12">
        <f t="shared" si="10"/>
        <v>235.33346601381652</v>
      </c>
      <c r="E93" s="12">
        <f t="shared" si="11"/>
        <v>110.00909485016057</v>
      </c>
      <c r="F93" s="49">
        <f t="shared" si="12"/>
        <v>81.013914323551035</v>
      </c>
      <c r="G93" s="44">
        <f>Rm*As</f>
        <v>25888.821584130979</v>
      </c>
      <c r="H93" s="50">
        <f>(B93-B92)*(G93+G92)/2</f>
        <v>81.067284593889639</v>
      </c>
      <c r="I93" s="65">
        <f>(B94-B92)/6*(G92+4*G93+G94)</f>
        <v>163.64648851238883</v>
      </c>
      <c r="J93" s="12"/>
      <c r="K93" s="12"/>
    </row>
    <row r="94" spans="1:11" x14ac:dyDescent="0.3">
      <c r="B94" s="59">
        <f t="shared" si="13"/>
        <v>0.24021304054664358</v>
      </c>
      <c r="C94" s="8">
        <f t="shared" si="9"/>
        <v>10.280747911244049</v>
      </c>
      <c r="D94" s="12">
        <f t="shared" si="10"/>
        <v>239.96752229272411</v>
      </c>
      <c r="E94" s="12">
        <f t="shared" si="11"/>
        <v>109.85962604437798</v>
      </c>
      <c r="F94" s="49">
        <f t="shared" si="12"/>
        <v>82.520115316790012</v>
      </c>
      <c r="G94" s="44">
        <f>Rm*As</f>
        <v>26362.742261874606</v>
      </c>
      <c r="H94" s="50">
        <f>(B94-B93)*(G94+G93)/2</f>
        <v>82.575704110303136</v>
      </c>
      <c r="I94" s="65">
        <f>(B95-B93)/6*(G93+4*G94+G95)</f>
        <v>166.6415612839713</v>
      </c>
      <c r="J94" s="12"/>
      <c r="K94" s="12"/>
    </row>
    <row r="95" spans="1:11" x14ac:dyDescent="0.3">
      <c r="B95" s="59">
        <f t="shared" si="13"/>
        <v>0.2433737384485731</v>
      </c>
      <c r="C95" s="8">
        <f t="shared" si="9"/>
        <v>10.585958592753883</v>
      </c>
      <c r="D95" s="12">
        <f t="shared" si="10"/>
        <v>244.55400059650407</v>
      </c>
      <c r="E95" s="12">
        <f t="shared" si="11"/>
        <v>109.70702070362306</v>
      </c>
      <c r="F95" s="49">
        <f t="shared" si="12"/>
        <v>84.004100766434959</v>
      </c>
      <c r="G95" s="44">
        <f>Rm*As</f>
        <v>26829.290806594516</v>
      </c>
      <c r="H95" s="50">
        <f>(B95-B94)*(G95+G94)/2</f>
        <v>84.061973659438024</v>
      </c>
      <c r="I95" s="65">
        <f>(B96-B94)/6*(G94+4*G95+G96)</f>
        <v>169.58999553791816</v>
      </c>
      <c r="J95" s="12"/>
      <c r="K95" s="12"/>
    </row>
    <row r="96" spans="1:11" x14ac:dyDescent="0.3">
      <c r="B96" s="59">
        <f t="shared" si="13"/>
        <v>0.24653443635050262</v>
      </c>
      <c r="C96" s="8">
        <f t="shared" si="9"/>
        <v>10.897613580263595</v>
      </c>
      <c r="D96" s="12">
        <f t="shared" si="10"/>
        <v>249.08632690305387</v>
      </c>
      <c r="E96" s="12">
        <f t="shared" si="11"/>
        <v>109.5511932098682</v>
      </c>
      <c r="F96" s="49">
        <f t="shared" si="12"/>
        <v>85.463512172411839</v>
      </c>
      <c r="G96" s="44">
        <f>Rm*As</f>
        <v>27287.704324492846</v>
      </c>
      <c r="H96" s="50">
        <f>(B96-B95)*(G96+G95)/2</f>
        <v>85.523736484778965</v>
      </c>
      <c r="I96" s="65">
        <f>(B97-B95)/6*(G95+4*G96+G97)</f>
        <v>172.48696564753629</v>
      </c>
      <c r="J96" s="12"/>
      <c r="K96" s="12"/>
    </row>
    <row r="97" spans="1:11" x14ac:dyDescent="0.3">
      <c r="A97" s="14"/>
      <c r="B97" s="59">
        <f t="shared" si="13"/>
        <v>0.24969513425243214</v>
      </c>
      <c r="C97" s="8">
        <f t="shared" si="9"/>
        <v>11.215896229492799</v>
      </c>
      <c r="D97" s="12">
        <f t="shared" si="10"/>
        <v>253.55756682542614</v>
      </c>
      <c r="E97" s="12">
        <f t="shared" si="11"/>
        <v>109.39205188525361</v>
      </c>
      <c r="F97" s="49">
        <f t="shared" si="12"/>
        <v>86.895877260986069</v>
      </c>
      <c r="G97" s="44">
        <f>Rm*As</f>
        <v>27737.182506065674</v>
      </c>
      <c r="H97" s="50">
        <f>(B97-B96)*(G97+G96)/2</f>
        <v>86.95852217962782</v>
      </c>
      <c r="I97" s="65">
        <f>(B98-B96)/6*(G96+4*G97+G98)</f>
        <v>175.32740908074391</v>
      </c>
      <c r="J97" s="12"/>
      <c r="K97" s="12"/>
    </row>
    <row r="98" spans="1:11" x14ac:dyDescent="0.3">
      <c r="B98" s="59">
        <f t="shared" si="13"/>
        <v>0.25285583215436164</v>
      </c>
      <c r="C98" s="8">
        <f t="shared" si="9"/>
        <v>11.541003219805233</v>
      </c>
      <c r="D98" s="12">
        <f t="shared" si="10"/>
        <v>257.96039310181192</v>
      </c>
      <c r="E98" s="12">
        <f t="shared" si="11"/>
        <v>109.22949839009738</v>
      </c>
      <c r="F98" s="49">
        <f t="shared" si="12"/>
        <v>88.298600169971053</v>
      </c>
      <c r="G98" s="44">
        <f>Rm*As</f>
        <v>28176.884343023252</v>
      </c>
      <c r="H98" s="50">
        <f>(B98-B97)*(G98+G97)/2</f>
        <v>88.363736889130394</v>
      </c>
      <c r="I98" s="65">
        <f>(B99-B97)/6*(G97+4*G98+G99)</f>
        <v>178.10600558512851</v>
      </c>
      <c r="J98" s="12"/>
      <c r="K98" s="12"/>
    </row>
    <row r="99" spans="1:11" x14ac:dyDescent="0.3">
      <c r="B99" s="59">
        <f t="shared" si="13"/>
        <v>0.25601653005629116</v>
      </c>
      <c r="C99" s="8">
        <f t="shared" si="9"/>
        <v>11.873145917501091</v>
      </c>
      <c r="D99" s="12">
        <f t="shared" si="10"/>
        <v>262.2870488924645</v>
      </c>
      <c r="E99" s="12">
        <f t="shared" si="11"/>
        <v>109.06342704124945</v>
      </c>
      <c r="F99" s="49">
        <f t="shared" si="12"/>
        <v>89.668950381576053</v>
      </c>
      <c r="G99" s="44">
        <f>Rm*As</f>
        <v>28605.924420747931</v>
      </c>
      <c r="H99" s="50">
        <f>(B99-B98)*(G99+G98)/2</f>
        <v>89.73665226265841</v>
      </c>
      <c r="I99" s="65">
        <f>(B100-B98)/6*(G98+4*G99+G100)</f>
        <v>180.81715367786322</v>
      </c>
      <c r="J99" s="12"/>
      <c r="K99" s="12"/>
    </row>
    <row r="100" spans="1:11" x14ac:dyDescent="0.3">
      <c r="B100" s="59">
        <f t="shared" si="13"/>
        <v>0.25917722795822068</v>
      </c>
      <c r="C100" s="8">
        <f t="shared" si="9"/>
        <v>12.212551924995452</v>
      </c>
      <c r="D100" s="12">
        <f t="shared" si="10"/>
        <v>266.52930619563415</v>
      </c>
      <c r="E100" s="12">
        <f t="shared" si="11"/>
        <v>108.89372403750227</v>
      </c>
      <c r="F100" s="49">
        <f t="shared" si="12"/>
        <v>91.00405020053762</v>
      </c>
      <c r="G100" s="44">
        <f>Rm*As</f>
        <v>29023.368716774326</v>
      </c>
      <c r="H100" s="50">
        <f>(B100-B99)*(G100+G99)/2</f>
        <v>91.074392954723976</v>
      </c>
      <c r="I100" s="65">
        <f>(B101-B99)/6*(G99+4*G100+G101)</f>
        <v>183.45494399828129</v>
      </c>
      <c r="J100" s="12"/>
      <c r="K100" s="12"/>
    </row>
    <row r="101" spans="1:11" x14ac:dyDescent="0.3">
      <c r="B101" s="59">
        <f t="shared" si="13"/>
        <v>0.2623379258601502</v>
      </c>
      <c r="C101" s="8">
        <f t="shared" si="9"/>
        <v>12.559466847867384</v>
      </c>
      <c r="D101" s="12">
        <f t="shared" si="10"/>
        <v>270.6784185561101</v>
      </c>
      <c r="E101" s="12">
        <f t="shared" si="11"/>
        <v>108.72026657606631</v>
      </c>
      <c r="F101" s="49">
        <f t="shared" si="12"/>
        <v>92.300860535112491</v>
      </c>
      <c r="G101" s="44">
        <f>Rm*As</f>
        <v>29428.229821808345</v>
      </c>
      <c r="H101" s="50">
        <f>(B101-B100)*(G101+G100)/2</f>
        <v>92.373922432662454</v>
      </c>
      <c r="I101" s="65">
        <f>(B102-B100)/6*(G100+4*G101+G102)</f>
        <v>186.01312899183685</v>
      </c>
      <c r="J101" s="12"/>
      <c r="K101" s="12"/>
    </row>
    <row r="102" spans="1:11" x14ac:dyDescent="0.3">
      <c r="B102" s="59">
        <f t="shared" si="13"/>
        <v>0.26549862376207972</v>
      </c>
      <c r="C102" s="8">
        <f t="shared" si="9"/>
        <v>12.914156318486476</v>
      </c>
      <c r="D102" s="12">
        <f t="shared" si="10"/>
        <v>274.72506706812374</v>
      </c>
      <c r="E102" s="12">
        <f t="shared" si="11"/>
        <v>108.54292184075676</v>
      </c>
      <c r="F102" s="49">
        <f t="shared" si="12"/>
        <v>93.556164688834613</v>
      </c>
      <c r="G102" s="44">
        <f>Rm*As</f>
        <v>29819.461482472016</v>
      </c>
      <c r="H102" s="50">
        <f>(B102-B101)*(G102+G101)/2</f>
        <v>93.632026799803441</v>
      </c>
      <c r="I102" s="65">
        <f>(B103-B101)/6*(G101+4*G102+G103)</f>
        <v>188.48508828362398</v>
      </c>
      <c r="J102" s="12"/>
      <c r="K102" s="12"/>
    </row>
    <row r="103" spans="1:11" x14ac:dyDescent="0.3">
      <c r="B103" s="59">
        <f t="shared" si="13"/>
        <v>0.26865932166400924</v>
      </c>
      <c r="C103" s="8">
        <f t="shared" si="9"/>
        <v>13.276908323332805</v>
      </c>
      <c r="D103" s="12">
        <f t="shared" si="10"/>
        <v>278.65929845976285</v>
      </c>
      <c r="E103" s="12">
        <f t="shared" si="11"/>
        <v>108.3615458383336</v>
      </c>
      <c r="F103" s="49">
        <f t="shared" si="12"/>
        <v>94.766549809200072</v>
      </c>
      <c r="G103" s="44">
        <f>Rm*As</f>
        <v>30195.952343325476</v>
      </c>
      <c r="H103" s="50">
        <f>(B103-B102)*(G103+G102)/2</f>
        <v>94.845296281315058</v>
      </c>
      <c r="I103" s="65">
        <f>(B104-B102)/6*(G102+4*G103+G104)</f>
        <v>190.86378896155571</v>
      </c>
      <c r="J103" s="12"/>
      <c r="K103" s="12"/>
    </row>
    <row r="104" spans="1:11" x14ac:dyDescent="0.3">
      <c r="B104" s="59">
        <f t="shared" si="13"/>
        <v>0.27182001956593876</v>
      </c>
      <c r="C104" s="8">
        <f t="shared" si="9"/>
        <v>13.648035891719246</v>
      </c>
      <c r="D104" s="12">
        <f t="shared" si="10"/>
        <v>282.47045377617593</v>
      </c>
      <c r="E104" s="12">
        <f t="shared" si="11"/>
        <v>108.17598205414038</v>
      </c>
      <c r="F104" s="49">
        <f t="shared" si="12"/>
        <v>95.928385561976626</v>
      </c>
      <c r="G104" s="44">
        <f>Rm*As</f>
        <v>30556.518738516497</v>
      </c>
      <c r="H104" s="50">
        <f>(B104-B103)*(G104+G103)/2</f>
        <v>96.010103942705911</v>
      </c>
      <c r="I104" s="65">
        <f>(B105-B103)/6*(G103+4*G104+G105)</f>
        <v>193.1417398155611</v>
      </c>
      <c r="J104" s="12"/>
      <c r="K104" s="12"/>
    </row>
    <row r="105" spans="1:11" x14ac:dyDescent="0.3">
      <c r="B105" s="59">
        <f t="shared" si="13"/>
        <v>0.27498071746786829</v>
      </c>
      <c r="C105" s="8">
        <f t="shared" si="9"/>
        <v>14.02788021706435</v>
      </c>
      <c r="D105" s="12">
        <f t="shared" si="10"/>
        <v>286.14708583690043</v>
      </c>
      <c r="E105" s="12">
        <f t="shared" si="11"/>
        <v>107.98605989146782</v>
      </c>
      <c r="F105" s="49">
        <f t="shared" si="12"/>
        <v>97.037799502058547</v>
      </c>
      <c r="G105" s="44">
        <f>Rm*As</f>
        <v>30899.896348952512</v>
      </c>
      <c r="H105" s="50">
        <f>(B105-B104)*(G105+G104)/2</f>
        <v>97.12258111353654</v>
      </c>
      <c r="I105" s="65">
        <f>(B106-B104)/6*(G104+4*G105+G106)</f>
        <v>195.31093835896056</v>
      </c>
      <c r="J105" s="12"/>
      <c r="K105" s="12"/>
    </row>
    <row r="106" spans="1:11" x14ac:dyDescent="0.3">
      <c r="B106" s="59">
        <f t="shared" si="13"/>
        <v>0.27814141536979781</v>
      </c>
      <c r="C106" s="8">
        <f t="shared" si="9"/>
        <v>14.416814299054266</v>
      </c>
      <c r="D106" s="12">
        <f t="shared" si="10"/>
        <v>289.67686320602957</v>
      </c>
      <c r="E106" s="12">
        <f t="shared" si="11"/>
        <v>107.79159285047287</v>
      </c>
      <c r="F106" s="49">
        <f t="shared" si="12"/>
        <v>98.090648487369464</v>
      </c>
      <c r="G106" s="44">
        <f>Rm*As</f>
        <v>31224.730496906464</v>
      </c>
      <c r="H106" s="50">
        <f>(B106-B105)*(G106+G105)/2</f>
        <v>98.178588864930433</v>
      </c>
      <c r="I106" s="65">
        <f>(B107-B105)/6*(G105+4*G106+G107)</f>
        <v>197.36280917686085</v>
      </c>
      <c r="J106" s="12"/>
      <c r="K106" s="12"/>
    </row>
    <row r="107" spans="1:11" x14ac:dyDescent="0.3">
      <c r="A107" s="14"/>
      <c r="B107" s="59">
        <f t="shared" si="13"/>
        <v>0.28130211327172733</v>
      </c>
      <c r="C107" s="8">
        <f t="shared" si="9"/>
        <v>14.815247217202824</v>
      </c>
      <c r="D107" s="12">
        <f t="shared" si="10"/>
        <v>293.04645785164217</v>
      </c>
      <c r="E107" s="12">
        <f t="shared" si="11"/>
        <v>107.59237639139859</v>
      </c>
      <c r="F107" s="49">
        <f t="shared" si="12"/>
        <v>99.082485322709758</v>
      </c>
      <c r="G107" s="44">
        <f>Rm*As</f>
        <v>31529.564793340007</v>
      </c>
      <c r="H107" s="50">
        <f>(B107-B106)*(G107+G106)/2</f>
        <v>99.173684730473838</v>
      </c>
      <c r="I107" s="65">
        <f>(B108-B106)/6*(G106+4*G107+G108)</f>
        <v>199.28813178391806</v>
      </c>
      <c r="J107" s="12"/>
      <c r="K107" s="12"/>
    </row>
    <row r="108" spans="1:11" x14ac:dyDescent="0.3">
      <c r="B108" s="59">
        <f t="shared" si="13"/>
        <v>0.28446281117365685</v>
      </c>
      <c r="C108" s="8">
        <f t="shared" si="9"/>
        <v>15.223629175172945</v>
      </c>
      <c r="D108" s="12">
        <f t="shared" si="10"/>
        <v>296.24141294024662</v>
      </c>
      <c r="E108" s="12">
        <f t="shared" si="11"/>
        <v>107.38818541241352</v>
      </c>
      <c r="F108" s="49">
        <f t="shared" si="12"/>
        <v>100.00851961388454</v>
      </c>
      <c r="G108" s="44">
        <f>Rm*As</f>
        <v>31812.827779662563</v>
      </c>
      <c r="H108" s="50">
        <f>(B108-B107)*(G108+G107)/2</f>
        <v>100.10308365434264</v>
      </c>
      <c r="I108" s="65">
        <f>(B109-B107)/6*(G107+4*G108+G109)</f>
        <v>201.07695570246759</v>
      </c>
      <c r="J108" s="12"/>
      <c r="K108" s="12"/>
    </row>
    <row r="109" spans="1:11" x14ac:dyDescent="0.3">
      <c r="B109" s="59">
        <f t="shared" si="13"/>
        <v>0.28762350907558637</v>
      </c>
      <c r="C109" s="8">
        <f t="shared" si="9"/>
        <v>15.642457493141961</v>
      </c>
      <c r="D109" s="12">
        <f t="shared" si="10"/>
        <v>299.24598625325984</v>
      </c>
      <c r="E109" s="12">
        <f t="shared" si="11"/>
        <v>107.17877125342902</v>
      </c>
      <c r="F109" s="49">
        <f t="shared" si="12"/>
        <v>100.86357154258336</v>
      </c>
      <c r="G109" s="44">
        <f>Rm*As</f>
        <v>32072.8171091449</v>
      </c>
      <c r="H109" s="50">
        <f>(B109-B108)*(G109+G108)/2</f>
        <v>100.9616118817341</v>
      </c>
      <c r="I109" s="65">
        <f>(B110-B108)/6*(G108+4*G109+G110)</f>
        <v>202.71849985307009</v>
      </c>
      <c r="J109" s="12"/>
      <c r="K109" s="12"/>
    </row>
    <row r="110" spans="1:11" x14ac:dyDescent="0.3">
      <c r="B110" s="59">
        <f t="shared" si="13"/>
        <v>0.29078420697751589</v>
      </c>
      <c r="C110" s="8">
        <f t="shared" si="9"/>
        <v>16.072283775847438</v>
      </c>
      <c r="D110" s="12">
        <f t="shared" si="10"/>
        <v>302.04296344135383</v>
      </c>
      <c r="E110" s="12">
        <f t="shared" si="11"/>
        <v>106.96385811207628</v>
      </c>
      <c r="F110" s="49">
        <f t="shared" si="12"/>
        <v>101.64201691631992</v>
      </c>
      <c r="G110" s="44">
        <f>Rm*As</f>
        <v>32307.680685292016</v>
      </c>
      <c r="H110" s="50">
        <f>(B110-B109)*(G110+G109)/2</f>
        <v>101.74365215202747</v>
      </c>
      <c r="I110" s="65">
        <f>(B111-B109)/6*(G109+4*G110+G111)</f>
        <v>204.2010325281299</v>
      </c>
      <c r="J110" s="12"/>
      <c r="K110" s="12"/>
    </row>
    <row r="111" spans="1:11" x14ac:dyDescent="0.3">
      <c r="B111" s="59">
        <f t="shared" si="13"/>
        <v>0.29394490487944541</v>
      </c>
      <c r="C111" s="8">
        <f t="shared" si="9"/>
        <v>16.513722551576038</v>
      </c>
      <c r="D111" s="12">
        <f t="shared" si="10"/>
        <v>304.6134336279066</v>
      </c>
      <c r="E111" s="12">
        <f t="shared" si="11"/>
        <v>106.74313872421197</v>
      </c>
      <c r="F111" s="49">
        <f t="shared" si="12"/>
        <v>102.33772137249431</v>
      </c>
      <c r="G111" s="44">
        <f>Rm*As</f>
        <v>32515.394003002169</v>
      </c>
      <c r="H111" s="50">
        <f>(B111-B110)*(G111+G110)/2</f>
        <v>102.44307808195605</v>
      </c>
      <c r="I111" s="65">
        <f>(B112-B110)/6*(G110+4*G111+G112)</f>
        <v>205.51172711665339</v>
      </c>
      <c r="J111" s="12"/>
      <c r="K111" s="12"/>
    </row>
    <row r="112" spans="1:11" x14ac:dyDescent="0.3">
      <c r="B112" s="59">
        <f t="shared" si="13"/>
        <v>0.29710560278137493</v>
      </c>
      <c r="C112" s="8">
        <f t="shared" si="9"/>
        <v>16.967461769296392</v>
      </c>
      <c r="D112" s="12">
        <f t="shared" si="10"/>
        <v>306.93651755892427</v>
      </c>
      <c r="E112" s="12">
        <f t="shared" si="11"/>
        <v>106.5162691153518</v>
      </c>
      <c r="F112" s="49">
        <f t="shared" si="12"/>
        <v>102.94396097392956</v>
      </c>
      <c r="G112" s="44">
        <f>Rm*As</f>
        <v>32693.732705635281</v>
      </c>
      <c r="H112" s="50">
        <f>(B112-B111)*(G112+G111)/2</f>
        <v>103.05317498732335</v>
      </c>
      <c r="I112" s="65">
        <f>(B113-B111)/6*(G111+4*G112+G113)</f>
        <v>206.63648724971748</v>
      </c>
      <c r="J112" s="12"/>
      <c r="K112" s="12"/>
    </row>
    <row r="113" spans="1:11" x14ac:dyDescent="0.3">
      <c r="B113" s="59">
        <f t="shared" si="13"/>
        <v>0.30026630068330445</v>
      </c>
      <c r="C113" s="8">
        <f t="shared" si="9"/>
        <v>17.434275667799682</v>
      </c>
      <c r="D113" s="12">
        <f t="shared" si="10"/>
        <v>308.98903531384349</v>
      </c>
      <c r="E113" s="12">
        <f t="shared" si="11"/>
        <v>106.28286216610016</v>
      </c>
      <c r="F113" s="49">
        <f t="shared" si="12"/>
        <v>103.45332555551005</v>
      </c>
      <c r="G113" s="44">
        <f>Rm*As</f>
        <v>32840.23905109748</v>
      </c>
      <c r="H113" s="50">
        <f>(B113-B112)*(G113+G112)/2</f>
        <v>103.56654351830687</v>
      </c>
      <c r="I113" s="65">
        <f>(B114-B112)/6*(G112+4*G113+G114)</f>
        <v>207.55973297198767</v>
      </c>
      <c r="J113" s="12"/>
      <c r="K113" s="12"/>
    </row>
    <row r="114" spans="1:11" x14ac:dyDescent="0.3">
      <c r="B114" s="59">
        <f t="shared" si="13"/>
        <v>0.30342699858523398</v>
      </c>
      <c r="C114" s="8">
        <f t="shared" si="9"/>
        <v>17.915040707764035</v>
      </c>
      <c r="D114" s="12">
        <f t="shared" si="10"/>
        <v>310.7450961492213</v>
      </c>
      <c r="E114" s="12">
        <f t="shared" si="11"/>
        <v>106.04247964611798</v>
      </c>
      <c r="F114" s="49">
        <f t="shared" si="12"/>
        <v>103.85759996400776</v>
      </c>
      <c r="G114" s="44">
        <f>Rm*As</f>
        <v>32952.180533534774</v>
      </c>
      <c r="H114" s="50">
        <f>(B114-B113)*(G114+G113)/2</f>
        <v>103.97498127200696</v>
      </c>
      <c r="I114" s="65">
        <f>(B115-B113)/6*(G113+4*G114+G115)</f>
        <v>208.26413665883149</v>
      </c>
      <c r="J114" s="12"/>
      <c r="K114" s="12"/>
    </row>
    <row r="115" spans="1:11" x14ac:dyDescent="0.3">
      <c r="B115" s="59">
        <f t="shared" si="13"/>
        <v>0.3065876964871635</v>
      </c>
      <c r="C115" s="8">
        <f t="shared" si="9"/>
        <v>18.410755509108512</v>
      </c>
      <c r="D115" s="12">
        <f t="shared" si="10"/>
        <v>312.17558674777632</v>
      </c>
      <c r="E115" s="12">
        <f t="shared" si="11"/>
        <v>105.79462224544574</v>
      </c>
      <c r="F115" s="49">
        <f t="shared" si="12"/>
        <v>104.14761661807714</v>
      </c>
      <c r="G115" s="44">
        <f>Rm*As</f>
        <v>33026.498274231373</v>
      </c>
      <c r="H115" s="50">
        <f>(B115-B114)*(G115+G114)/2</f>
        <v>104.26933583989411</v>
      </c>
      <c r="I115" s="65">
        <f>(B116-B114)/6*(G114+4*G115+G116)</f>
        <v>208.73029329841211</v>
      </c>
      <c r="J115" s="12"/>
      <c r="K115" s="12"/>
    </row>
    <row r="116" spans="1:11" x14ac:dyDescent="0.3">
      <c r="B116" s="59">
        <f t="shared" si="13"/>
        <v>0.30974839438909302</v>
      </c>
      <c r="C116" s="8">
        <f t="shared" si="9"/>
        <v>18.922566099415548</v>
      </c>
      <c r="D116" s="12">
        <f t="shared" si="10"/>
        <v>313.24752505454973</v>
      </c>
      <c r="E116" s="12">
        <f t="shared" si="11"/>
        <v>105.53871695029223</v>
      </c>
      <c r="F116" s="49">
        <f t="shared" si="12"/>
        <v>104.31307035814878</v>
      </c>
      <c r="G116" s="44">
        <f>Rm*As</f>
        <v>33059.741882111695</v>
      </c>
      <c r="H116" s="50">
        <f>(B116-B115)*(G116+G115)/2</f>
        <v>104.43932030428199</v>
      </c>
      <c r="I116" s="65">
        <f>(B117-B115)/6*(G115+4*G116+G117)</f>
        <v>208.93630382766463</v>
      </c>
      <c r="J116" s="12"/>
      <c r="K116" s="12"/>
    </row>
    <row r="117" spans="1:11" x14ac:dyDescent="0.3">
      <c r="A117" s="14"/>
      <c r="B117" s="59">
        <f t="shared" si="13"/>
        <v>0.31290909229102254</v>
      </c>
      <c r="C117" s="8">
        <f t="shared" si="9"/>
        <v>19.451798314694983</v>
      </c>
      <c r="D117" s="12">
        <f t="shared" si="10"/>
        <v>313.92323350698888</v>
      </c>
      <c r="E117" s="12">
        <f t="shared" si="11"/>
        <v>105.2741008426525</v>
      </c>
      <c r="F117" s="49">
        <f t="shared" si="12"/>
        <v>104.34228296895247</v>
      </c>
      <c r="G117" s="44">
        <f>Rm*As</f>
        <v>33047.986141066292</v>
      </c>
      <c r="H117" s="50">
        <f>(B117-B116)*(G117+G116)/2</f>
        <v>104.47327863209304</v>
      </c>
      <c r="I117" s="65">
        <f>(B118-B116)/6*(G116+4*G117+G118)</f>
        <v>208.85724146166856</v>
      </c>
      <c r="J117" s="12"/>
      <c r="K117" s="12"/>
    </row>
    <row r="118" spans="1:11" x14ac:dyDescent="0.3">
      <c r="B118" s="59">
        <f>β</f>
        <v>0.31606979019295189</v>
      </c>
      <c r="C118" s="8">
        <f t="shared" si="9"/>
        <v>20.000000000000014</v>
      </c>
      <c r="D118" s="12">
        <f t="shared" si="10"/>
        <v>314.15926535897933</v>
      </c>
      <c r="E118" s="12">
        <f t="shared" si="11"/>
        <v>105</v>
      </c>
      <c r="F118" s="49">
        <f t="shared" si="12"/>
        <v>104.22189941122113</v>
      </c>
      <c r="G118" s="44">
        <f>Rm*As</f>
        <v>32986.722862692826</v>
      </c>
      <c r="H118" s="50">
        <f>(B118-B117)*(G118+G117)/2</f>
        <v>104.35788310134845</v>
      </c>
      <c r="I118" s="66"/>
      <c r="J118" s="12"/>
      <c r="K118" s="12"/>
    </row>
    <row r="119" spans="1:11" x14ac:dyDescent="0.3">
      <c r="B119" s="60"/>
      <c r="F119" s="51">
        <f>SUM(F19:F118)</f>
        <v>4691.810290483736</v>
      </c>
      <c r="G119" s="27"/>
      <c r="H119" s="52">
        <f>SUM(H19:H118)</f>
        <v>4695.0924773826036</v>
      </c>
      <c r="I119" s="67">
        <f>SUM(I19:I118)/2</f>
        <v>4642.9265746712172</v>
      </c>
      <c r="J119" s="12"/>
      <c r="K119" s="12"/>
    </row>
    <row r="120" spans="1:11" x14ac:dyDescent="0.3">
      <c r="G120" s="27"/>
      <c r="H120"/>
      <c r="J120" s="12"/>
      <c r="K120" s="12"/>
    </row>
    <row r="121" spans="1:11" x14ac:dyDescent="0.3">
      <c r="G121" s="25"/>
      <c r="H121"/>
      <c r="J121" s="12"/>
      <c r="K121" s="12"/>
    </row>
    <row r="122" spans="1:11" x14ac:dyDescent="0.3">
      <c r="G122" s="25"/>
      <c r="H122"/>
    </row>
  </sheetData>
  <mergeCells count="9">
    <mergeCell ref="R4:T4"/>
    <mergeCell ref="R12:S12"/>
    <mergeCell ref="R13:S13"/>
    <mergeCell ref="M31:M32"/>
    <mergeCell ref="N31:N32"/>
    <mergeCell ref="C10:F10"/>
    <mergeCell ref="B12:G12"/>
    <mergeCell ref="F14:I14"/>
    <mergeCell ref="L29:O29"/>
  </mergeCells>
  <conditionalFormatting sqref="C9:F9">
    <cfRule type="expression" dxfId="0" priority="1">
      <formula>$C$10 &lt;&gt;""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M9" sqref="M9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15</vt:i4>
      </vt:variant>
    </vt:vector>
  </HeadingPairs>
  <TitlesOfParts>
    <vt:vector size="17" baseType="lpstr">
      <vt:lpstr>Calculs</vt:lpstr>
      <vt:lpstr>Calculs manuels</vt:lpstr>
      <vt:lpstr>As</vt:lpstr>
      <vt:lpstr>Dt</vt:lpstr>
      <vt:lpstr>Ep</vt:lpstr>
      <vt:lpstr>H</vt:lpstr>
      <vt:lpstr>OP</vt:lpstr>
      <vt:lpstr>R_</vt:lpstr>
      <vt:lpstr>Ra</vt:lpstr>
      <vt:lpstr>Re</vt:lpstr>
      <vt:lpstr>Rg</vt:lpstr>
      <vt:lpstr>Rm</vt:lpstr>
      <vt:lpstr>V1_</vt:lpstr>
      <vt:lpstr>β</vt:lpstr>
      <vt:lpstr>δ</vt:lpstr>
      <vt:lpstr>δdeg</vt:lpstr>
      <vt:lpstr>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2018-04-06T16:33:26Z</dcterms:created>
  <dcterms:modified xsi:type="dcterms:W3CDTF">2018-04-10T07:25:50Z</dcterms:modified>
</cp:coreProperties>
</file>